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Matriz de indicadores\"/>
    </mc:Choice>
  </mc:AlternateContent>
  <bookViews>
    <workbookView xWindow="0" yWindow="0" windowWidth="20490" windowHeight="8475"/>
  </bookViews>
  <sheets>
    <sheet name="Nacional" sheetId="1" r:id="rId1"/>
  </sheets>
  <definedNames>
    <definedName name="_xlnm.Print_Area" localSheetId="0">Nacional!$B$1:$V$245</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31" i="1" l="1"/>
  <c r="U130"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6" i="1"/>
  <c r="U25" i="1"/>
  <c r="U24" i="1"/>
  <c r="U23" i="1"/>
  <c r="U22" i="1"/>
  <c r="U21" i="1"/>
  <c r="U20" i="1"/>
  <c r="U19" i="1"/>
  <c r="U18" i="1"/>
  <c r="U17" i="1"/>
  <c r="U16" i="1"/>
  <c r="U15" i="1"/>
  <c r="U14" i="1"/>
  <c r="U13" i="1"/>
  <c r="U12" i="1"/>
  <c r="U11" i="1"/>
</calcChain>
</file>

<file path=xl/sharedStrings.xml><?xml version="1.0" encoding="utf-8"?>
<sst xmlns="http://schemas.openxmlformats.org/spreadsheetml/2006/main" count="385" uniqueCount="169">
  <si>
    <t>Informes sobre la Situación Económica, las Finanzas Públicas y la Deuda Pública</t>
  </si>
  <si>
    <t>Segundo Trimestre 2017</t>
  </si>
  <si>
    <t>DATOS DEL PROGRAMA</t>
  </si>
  <si>
    <t>Programa presupuestario</t>
  </si>
  <si>
    <t>I-003</t>
  </si>
  <si>
    <t>FAIS Entidades</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</si>
  <si>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</si>
  <si>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</si>
  <si>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</si>
  <si>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</si>
  <si>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</si>
  <si>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</si>
  <si>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</si>
  <si>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</si>
  <si>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</si>
  <si>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</si>
  <si>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</si>
  <si>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</si>
  <si>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</si>
  <si>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</si>
  <si>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</si>
  <si>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5 - Fondo de Aportaciones para la Infraestructura Social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</si>
  <si>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</si>
  <si>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</si>
  <si>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</si>
  <si>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</si>
  <si>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</si>
  <si>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</si>
  <si>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</si>
  <si>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</si>
  <si>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</si>
  <si>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</si>
  <si>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</si>
  <si>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</si>
  <si>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</si>
  <si>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</si>
  <si>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</si>
  <si>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</si>
  <si>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Seguimiento de proyectos (actividad transversal a los tres componentes de la Matriz)</t>
  </si>
  <si>
    <t>Porcentaje de proyectos FISE registrados  en la MIDS que tienen avance físico y financiero en el SFU</t>
  </si>
  <si>
    <t>(Número total de proyectos FISE registrados en la MIDS que tienen información de avance físico financiero en el SFU/Número total de proyectos registrados en la MIDS)</t>
  </si>
  <si>
    <t>Porcentaje</t>
  </si>
  <si>
    <t>Gestión-Eficacia-Trimestral</t>
  </si>
  <si>
    <t>N/A</t>
  </si>
  <si>
    <t>Administración Pública Federal</t>
  </si>
  <si>
    <t/>
  </si>
  <si>
    <t>Porcentaje de gobiernos estatales que reportan la planeación de acciones en la Matriz de Inversión para el Desarrollo Social (MIDS) respecto del total de gobiernos estatales del país</t>
  </si>
  <si>
    <t>(Número de gobiernos estatales que reportan en la página electrónica de la SEDESOL MIDS/Total de gobiernos estatales del país)*100</t>
  </si>
  <si>
    <t>Componente</t>
  </si>
  <si>
    <t>Proyectos financiados de infraestructura social</t>
  </si>
  <si>
    <t>Porcentaje de recursos destinados al financiamiento de otros proyectos  respecto del total de recursos FISE</t>
  </si>
  <si>
    <t>(Monto de recursos destinados a  otros proyectos  en el ejercicio fiscal corriente/Monto total de recursos del FISE programados  en el ejercicio fiscal corriente)*100</t>
  </si>
  <si>
    <t>Gestión-Eficacia-Semestral</t>
  </si>
  <si>
    <t>Porcentaje de recursos destinados al financiamiento de proyectos de infraestructura educativa respecto del total de recursos FISE</t>
  </si>
  <si>
    <t>(Monto de recursos destinados a  proyectos de infraestructura educativa en el ejercicio fiscal corriente/Monto total de recursos programados  en el ejercicio fiscal corriente)*100</t>
  </si>
  <si>
    <t>Porcentaje de otros proyectos   respecto del total de proyectos financiados con recursos del FISE</t>
  </si>
  <si>
    <t>(Número de otros proyectos  financiados  en el ejercicio fiscal corriente/Número total de proyectos financiados con recursos del FISE en el ejercicio fiscal corriente)*100</t>
  </si>
  <si>
    <t>Porcentaje de recursos destinados al financiamiento de proyectos de infraestructura de alimentación respecto del total de recursos FISE</t>
  </si>
  <si>
    <t>(Monto de recursos destinados a  proyectos de infraestructura de alimentación en el ejercicio fiscal corriente/Monto total de recursos programados  en el ejercicio fiscal corriente)*100</t>
  </si>
  <si>
    <t>Porcentaje de proyectos de infraestructura de salud  respecto del total de proyectos financiados con recursos del FISE</t>
  </si>
  <si>
    <t>(Número de proyectos de infraestructura de salud financiados  en el ejercicio fiscal corriente/Número total de proyectos financiados con recursos del FISE en el ejercicio fiscal corriente)*100</t>
  </si>
  <si>
    <t>Porcentaje de proyectos de infraestructura educativa respecto del total de proyectos financiados con recursos del FISE</t>
  </si>
  <si>
    <t>(Número de proyectos de infraestructura educativa financiados  en el ejercicio fiscal corriente/Número total de proyectos financiados con recursos del FISE en el ejercicio fiscal corriente)*100</t>
  </si>
  <si>
    <t>Porcentaje de proyectos de infraestructura de alimentación  respecto del total de proyectos financiados con recursos del FISE</t>
  </si>
  <si>
    <t>(Número de proyectos de infraestructura de alimentación financiados  en el ejercicio fiscal corriente/Número total de proyectos financiados con recursos del FISE en el ejercicio fiscal corriente)*100</t>
  </si>
  <si>
    <t>Porcentaje de recursos destinados al financiamiento de proyectos de infraestructura de salud respecto del total de recursos FISE</t>
  </si>
  <si>
    <t>(Monto de recursos destinados a  proyectos de infraestructura de salud en el ejercicio fiscal corriente/Monto total de recursos programados  en el ejercicio fiscal corriente)*100</t>
  </si>
  <si>
    <t>Capacitación a entidades (actividad transversal a los tres componentes de la Matriz)</t>
  </si>
  <si>
    <t>Porcentaje de estados capacitados sobre el FAIS respecto del total de estados del país</t>
  </si>
  <si>
    <t>(Número de estados capacitados sobre el FAIS en el ejercicio fiscal correspondiente / Total estados del país )*100</t>
  </si>
  <si>
    <t>Propósito</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</si>
  <si>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</si>
  <si>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Porcentaje de población que presenta carencia por acceso a servicios básicos de la vivienda</t>
  </si>
  <si>
    <t xml:space="preserve">(Personas con carencia por servicios básicos de la vivienda en el año t/total de habitantes en el año t )*100 </t>
  </si>
  <si>
    <t>Estratégico-Eficacia-Bienal</t>
  </si>
  <si>
    <t>Porcentaje de población que presenta carencia calidad y espacios de la vivienda.</t>
  </si>
  <si>
    <t xml:space="preserve">(Personas con carencia por calidad y espacios de la vivienda en el año t/total de habitantes en el año t )*100  </t>
  </si>
  <si>
    <t>Proyectos financiados de infraestructura de servicios básicos en la vivienda</t>
  </si>
  <si>
    <t>Porcentaje de recursos destinados al financiamiento de proyectos de servicios básicos respecto al total de recursos FISE</t>
  </si>
  <si>
    <t>(Monto de recursos del del FISE destinados a  proyectos de servicios básicos en la vivienda  en el ejercicio fiscal corriente/Monto total de recursos programados  en el ejercicio fiscal corriente)*100</t>
  </si>
  <si>
    <t>Porcentaje de proyectos de servicios básicos en la vivienda respecto del total de proyectos financiados con recursos del FISE</t>
  </si>
  <si>
    <t>(Número de proyectos de servicios básicos en la vivienda financiados por el FISE en el ejercicio fiscal corriente/Número total de proyectos financiados con recursos del FISE en el ejercicio fiscal corriente)*100</t>
  </si>
  <si>
    <t>Registro en la Matriz de Inversión para el Desarrollo Social</t>
  </si>
  <si>
    <t xml:space="preserve">Porcentaje de otros proyectos registrados en la MIDS </t>
  </si>
  <si>
    <t>(Sumatoria de otros proyectos  registrados la MIDS al trimestre correspondiente/Sumatoria de proyectos registrados en la MIDS al trimestre correspondiente)*100</t>
  </si>
  <si>
    <t>Estatal</t>
  </si>
  <si>
    <t>Nacional</t>
  </si>
  <si>
    <t>04 - CAMPECHE</t>
  </si>
  <si>
    <t>09 - CIUDAD DE MÉXICO</t>
  </si>
  <si>
    <t>32 - ZACATECAS</t>
  </si>
  <si>
    <t>07 - CHIAPAS</t>
  </si>
  <si>
    <t>02 - BAJA CALIFORNIA</t>
  </si>
  <si>
    <t>24 - SAN LUIS POTOSÍ</t>
  </si>
  <si>
    <t>14 - JALISCO</t>
  </si>
  <si>
    <t>26 - SONORA</t>
  </si>
  <si>
    <t>15 - MÉXICO</t>
  </si>
  <si>
    <t>23 - QUINTANA ROO</t>
  </si>
  <si>
    <t>31 - YUCATÁN</t>
  </si>
  <si>
    <t>12 - GUERRERO</t>
  </si>
  <si>
    <t>10 - DURANGO</t>
  </si>
  <si>
    <t>22 - QUERÉTARO ARTEAGA</t>
  </si>
  <si>
    <t>18 - NAYARIT</t>
  </si>
  <si>
    <t>13 - HIDALGO</t>
  </si>
  <si>
    <t>11 - GUANAJUATO</t>
  </si>
  <si>
    <t>16 - MICHOACÁN DE OCAMPO</t>
  </si>
  <si>
    <t>01 - AGUASCALIENTES</t>
  </si>
  <si>
    <t>20 - OAXACA</t>
  </si>
  <si>
    <t>27 - TABASCO</t>
  </si>
  <si>
    <t>29 - TLAXCALA</t>
  </si>
  <si>
    <t>17 - MORELOS</t>
  </si>
  <si>
    <t>21 - PUEBLA</t>
  </si>
  <si>
    <t>28 - TAMAULIPAS</t>
  </si>
  <si>
    <t>25 - SINALOA</t>
  </si>
  <si>
    <t>03 - BAJA CALIFORNIA SUR</t>
  </si>
  <si>
    <t>05 - COAHUILA DE ZARAGOZA</t>
  </si>
  <si>
    <t>19 - NUEVO LEÓN</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</si>
  <si>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</si>
  <si>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</si>
  <si>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08 - CHIHUAHUA</t>
  </si>
  <si>
    <t>30 - VERACRUZ DE IGNACIO DE LA LLAVE</t>
  </si>
  <si>
    <t xml:space="preserve">Porcentaje de proyectos Complementarios registrados en la MIDS </t>
  </si>
  <si>
    <t>(Sumatoria de proyectos complementarios  registrados la MIDS al trimestre correspondiente/Sumatoria de proyectos registrados la MIDS al trimestre correspondiente)*100</t>
  </si>
  <si>
    <t>NaN</t>
  </si>
  <si>
    <t>Proyectos financiados de infraestructura para la calidad y espacios de la vivienda</t>
  </si>
  <si>
    <t>Porcentaje de proyectos de calidad y espacios de vivienda respecto del total de proyectos financiados con recursos del FISE</t>
  </si>
  <si>
    <t>(Número de proyectos de calidad y espacios de la vivienda financiados  con el FISE en el ejercicio fiscal corriente/Número total de proyectos financiados con recursos del FISE en el ejercicio fiscal corriente)*100</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</si>
  <si>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</si>
  <si>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</si>
  <si>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Fin</t>
  </si>
  <si>
    <t>Contribuir a construir un entorno digno que propicie el desarrollo a través de la mejora en los servicios básicos, la calidad y espacios de la vivienda y la infraestructura social.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</si>
  <si>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</si>
  <si>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</si>
  <si>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Gestión-Eficacia-Anual</t>
  </si>
  <si>
    <t>Porcentaje de población en pobreza extrema</t>
  </si>
  <si>
    <t>(Población en Pobreza Extrema 2016/Población total 2016)*100</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</si>
  <si>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</si>
  <si>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</si>
  <si>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</si>
  <si>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</si>
  <si>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</si>
  <si>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</si>
  <si>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</si>
  <si>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</si>
  <si>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</si>
  <si>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</si>
  <si>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</si>
  <si>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</si>
  <si>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proyectos FISE registrados  en la MIDS que tienen avance físico y financiero en el SFU
</t>
    </r>
    <r>
      <rPr>
        <sz val="10"/>
        <rFont val="Soberana Sans"/>
        <family val="2"/>
      </rPr>
      <t>Sin información</t>
    </r>
  </si>
  <si>
    <r>
      <t xml:space="preserve">Porcentaje de gobiernos estatales que reportan la planeación de acciones en la Matriz de Inversión para el Desarrollo Social (MIDS) respecto del total de gobiernos estatales del país
</t>
    </r>
    <r>
      <rPr>
        <sz val="10"/>
        <rFont val="Soberana Sans"/>
        <family val="2"/>
      </rPr>
      <t>Sin información</t>
    </r>
  </si>
  <si>
    <r>
      <t xml:space="preserve">Porcentaje de recursos destinados al financiamiento de otros proyectos  respecto del total de recursos FISE
</t>
    </r>
    <r>
      <rPr>
        <sz val="10"/>
        <rFont val="Soberana Sans"/>
        <family val="2"/>
      </rPr>
      <t>Sin información</t>
    </r>
  </si>
  <si>
    <r>
      <t xml:space="preserve">Porcentaje de recursos destinados al financiamiento de proyectos de infraestructura educativa respecto del total de recursos FISE
</t>
    </r>
    <r>
      <rPr>
        <sz val="10"/>
        <rFont val="Soberana Sans"/>
        <family val="2"/>
      </rPr>
      <t>Sin información</t>
    </r>
  </si>
  <si>
    <r>
      <t xml:space="preserve">Porcentaje de otros proyectos   respecto del total de proyectos financiados con recursos del FISE
</t>
    </r>
    <r>
      <rPr>
        <sz val="10"/>
        <rFont val="Soberana Sans"/>
        <family val="2"/>
      </rPr>
      <t>Sin información</t>
    </r>
  </si>
  <si>
    <r>
      <t xml:space="preserve">Porcentaje de recursos destinados al financiamiento de proyectos de infraestructura de alimentación respecto del total de recursos FISE
</t>
    </r>
    <r>
      <rPr>
        <sz val="10"/>
        <rFont val="Soberana Sans"/>
        <family val="2"/>
      </rPr>
      <t>Sin información</t>
    </r>
  </si>
  <si>
    <r>
      <t xml:space="preserve">Porcentaje de proyectos de infraestructura de salud  respecto del total de proyectos financiados con recursos del FISE
</t>
    </r>
    <r>
      <rPr>
        <sz val="10"/>
        <rFont val="Soberana Sans"/>
        <family val="2"/>
      </rPr>
      <t>Sin información</t>
    </r>
  </si>
  <si>
    <r>
      <t xml:space="preserve">Porcentaje de proyectos de infraestructura educativa respecto del total de proyectos financiados con recursos del FISE
</t>
    </r>
    <r>
      <rPr>
        <sz val="10"/>
        <rFont val="Soberana Sans"/>
        <family val="2"/>
      </rPr>
      <t>Sin información</t>
    </r>
  </si>
  <si>
    <r>
      <t xml:space="preserve">Porcentaje de proyectos de infraestructura de alimentación  respecto del total de proyectos financiados con recursos del FISE
</t>
    </r>
    <r>
      <rPr>
        <sz val="10"/>
        <rFont val="Soberana Sans"/>
        <family val="2"/>
      </rPr>
      <t>Sin información</t>
    </r>
  </si>
  <si>
    <r>
      <t xml:space="preserve">Porcentaje de recursos destinados al financiamiento de proyectos de infraestructura de salud respecto del total de recursos FISE
</t>
    </r>
    <r>
      <rPr>
        <sz val="10"/>
        <rFont val="Soberana Sans"/>
        <family val="2"/>
      </rPr>
      <t>Sin información</t>
    </r>
  </si>
  <si>
    <r>
      <t xml:space="preserve">Porcentaje de estados capacitados sobre el FAIS respecto del total de estados del país
</t>
    </r>
    <r>
      <rPr>
        <sz val="10"/>
        <rFont val="Soberana Sans"/>
        <family val="2"/>
      </rPr>
      <t>Sin información</t>
    </r>
  </si>
  <si>
    <r>
      <t xml:space="preserve">Porcentaje de población que presenta carencia por acceso a servicios básicos de la vivienda
</t>
    </r>
    <r>
      <rPr>
        <sz val="10"/>
        <rFont val="Soberana Sans"/>
        <family val="2"/>
      </rPr>
      <t>Sin información</t>
    </r>
  </si>
  <si>
    <r>
      <t xml:space="preserve">Porcentaje de población que presenta carencia calidad y espacios de la vivienda.
</t>
    </r>
    <r>
      <rPr>
        <sz val="10"/>
        <rFont val="Soberana Sans"/>
        <family val="2"/>
      </rPr>
      <t>Sin información</t>
    </r>
  </si>
  <si>
    <r>
      <t xml:space="preserve">Porcentaje de recursos destinados al financiamiento de proyectos de servicios básicos respecto al total de recursos FISE
</t>
    </r>
    <r>
      <rPr>
        <sz val="10"/>
        <rFont val="Soberana Sans"/>
        <family val="2"/>
      </rPr>
      <t>Sin información</t>
    </r>
  </si>
  <si>
    <r>
      <t xml:space="preserve">Porcentaje de proyectos de servicios básicos en la vivienda respecto del total de proyectos financiados con recursos del FISE
</t>
    </r>
    <r>
      <rPr>
        <sz val="10"/>
        <rFont val="Soberana Sans"/>
        <family val="2"/>
      </rPr>
      <t>Sin información</t>
    </r>
  </si>
  <si>
    <r>
      <t xml:space="preserve">Porcentaje de otros proyectos registrados en la MIDS 
</t>
    </r>
    <r>
      <rPr>
        <sz val="10"/>
        <rFont val="Soberana Sans"/>
        <family val="2"/>
      </rPr>
      <t xml:space="preserve">04 - CAMPECHE  NO SE TIENE EJERCIDO PROYECTO AL SEGUNDO TRIMESTRE
09 - CIUDAD DE MÉXICO  No se cuenta con Proyectos de la clasificacion "Otros Proyectos".
32 - ZACATECAS  solo se planean obras de contribución Directa y Complemetaria.
07 - CHIAPAS  Este indicador presenta un alto avance respecto a la meta porcentual programada, debido a que los valores sobre los que se realizó el método de cálculo para informar el avance son menores; los cuales están en función de la MIDS capturada.
02 - BAJA CALIFORNIA  No se tiene considerado llevar a cabo proyectos especiales.
24 - SAN LUIS POTOSÍ  No se han presentado en la SEDESORE proyectos de carácter "especial"  y/u "otro"
14 - JALISCO  
26 - SONORA  EN ESTE TRIMESTRE NO HUBO REGISTRO DE OTROS PROYECTOS. 
15 - MÉXICO  
23 - QUINTANA ROO  
31 - YUCATÁN  
12 - GUERRERO  PENDIENTE LA FIRMA DE CONVENIO PARA AGENTES DE DESARROLLO LOCAL (ADL)
10 - DURANGO  
22 - QUERÉTARO ARTEAGA  
18 - NAYARIT  
13 - HIDALGO  
11 - GUANAJUATO  No se tiene programado ejecutar obras de este tipo
16 - MICHOACÁN DE OCAMPO  
01 - AGUASCALIENTES  
20 - OAXACA  
27 - TABASCO  No se ha registrado proyecto alguno
29 - TLAXCALA  El Gobierno del Estado no tiene programado proyectos para este indicador
17 - MORELOS  En el segundo trimestre no se tiene registrado otros proyecto 
21 - PUEBLA  Se alcanzó la meta programada al segundo trimestre de 2017, toda vez que se destinaron recursos para proyectos de incidencia Directa y Complementarios, lo que permitió eficientar los recursos públicos beneficiando a la población conforme a los lineamientos de fondo.
28 - TAMAULIPAS  SE REALIZO HASTA EL SEGUNDO TRIMESTRE
25 - SINALOA  Autorización de obras en proceso
03 - BAJA CALIFORNIA SUR  
05 - COAHUILA DE ZARAGOZA  SIN VARIACION
19 - NUEVO LEÓN  Por cuestiones de falta de licitación de los proyectos, la carga de los proyectos en la MIDS no se llevó a cabo para evitar problemas  de montos y proyectos que se pueden cancelar con el SFU.
</t>
    </r>
  </si>
  <si>
    <r>
      <t xml:space="preserve">Porcentaje de proyectos de contribución directa registrados en la MIDS 
</t>
    </r>
    <r>
      <rPr>
        <sz val="10"/>
        <rFont val="Soberana Sans"/>
        <family val="2"/>
      </rPr>
      <t xml:space="preserve">02 - BAJA CALIFORNIA  --
19 - NUEVO LEÓN  Por cuestiones de falta de licitación de los proyectos, la carga de los proyectos en la MIDS no se llevó a cabo para evitar problemas  de montos y proyectos que se pueden cancelar en el SFU.
01 - AGUASCALIENTES  
08 - CHIHUAHUA  
12 - GUERRERO  
14 - JALISCO  
29 - TLAXCALA  El Gobierno del Estado registro en la MIDS 954 proyecto para el segundo trimestre 2017
05 - COAHUILA DE ZARAGOZA  AMPLIACION DE METAS
28 - TAMAULIPAS  SE LOGRARON CONJUNTAR EL NUMERO DE PROYECTOS EJECUTIVOS DE 23 OBRAS QUEDANDO PENDIENTES LOS DEMÁS PARA EL PRÓXIMO TRIMESTRE
32 - ZACATECAS  163 proyectos del programa infraestructura. Programa Vivienda no capturo en MIDS
21 - PUEBLA  Se obtuvo un resultado menor al programado, toda vez que el presente cálculo, se realizó con base al número de proyectos registrados en la MIDS. Lo anterior, atendiendo las disposiciones normativas del FAIS, en las que señala que deberán ser registrados los proyectos en la MIDS a más tardar 10 días naturales antes de concluir el trimestre, sin embargo, cabe señalar que en los últimos 10 días del trimestre se autorizaron 5 proyectos adicionales en este rubro con lo cual se superaría la meta programada.
18 - NAYARIT  
04 - CAMPECHE  NO SE TIENE EJERCIDO PROYECTO EN EL SEGUNDO TRIMESTRE
23 - QUINTANA ROO  
09 - CIUDAD DE MÉXICO  Los recursos serán reorientados presupuestalmente de acuerdo con los Proyectos asignados en el siguiente trimestre. 
24 - SAN LUIS POTOSÍ  Se aprobaron obras de agua, drenaje y pavimentos, están en gestión las acciones de vivienda, estufas y sanitarios.
13 - HIDALGO  
30 - VERACRUZ DE IGNACIO DE LA LLAVE  LA META PROGRAMADA EN EL SEGUNDO TRIMESTRE DEL PRESENTE EJERCICIO, SE CUMPLIÓ AL 100%, CONSISTENTE EN EL EQUIPAMIENTO DE 1,000 ESTUFAS EN LOS MUNICIPIOS DE TEHUIPANGO Y MIXTLA DE ALTAMIRANO. SE MODIFICA Y CORRIGE EL DENOMINADOR A 1262 PROYECTOS TOTALES PROGRAMADOS CON RECURSO ASIGNADO FISE EN 2017. PARA EL 3ER TRIMESTRE LA META PROGRAMADA CAMBIA A 26 PROYECTOS Y AL 4TO TRIMESTRE CAMBIA A 1073 PROYECTOS ACUMULADOS PARA EL INDICADOR CON INCIDENCIA DIRECTA EN 2017.
25 - SINALOA  
03 - BAJA CALIFORNIA SUR  REDUCCION DE PRESUPUESTO
07 - CHIAPAS  Este indicador presenta un bajo avance respecto a la meta programada en valores abosolutos y porcentuales; debido a que los valores reportados del avance corresponden a la MIDs capturada al periodo que se informa.
17 - MORELOS  Al segundo trimestre solo se tienen dos obras capturadas.
20 - OAXACA  
15 - MÉXICO  
22 - QUERÉTARO ARTEAGA  
10 - DURANGO  
26 - SONORA  HASTA EL SEGUNDO TRIMESTRE SE REGISTRARON 174 PROYECTOS LOS CUALES SON SOLO DE INCIDENCIA DIRECTA.
11 - GUANAJUATO  No hay variación con la meta planeada
31 - YUCATÁN  
16 - MICHOACÁN DE OCAMPO  
27 - TABASCO  
</t>
    </r>
  </si>
  <si>
    <r>
      <t xml:space="preserve">Porcentaje de proyectos Complementarios registrados en la MIDS 
</t>
    </r>
    <r>
      <rPr>
        <sz val="10"/>
        <rFont val="Soberana Sans"/>
        <family val="2"/>
      </rPr>
      <t xml:space="preserve">24 - SAN LUIS POTOSÍ  Algunos proyectos complementarios fueron aprobados por otros fondos, Programa de Desarrollo Regional y FIFONREGION.
07 - CHIAPAS  Este indicador presenta un alto avance respecto a la meta porcentual programada, debido a que los valores sobre los que se realizó el método de cálculo para informar el avance son menores; los cuales están en función de la MIDS capturada.
28 - TAMAULIPAS  DEBIDO A LAS NECESIDADES DE OBRAS SE TUVIERON QUE CONTEMPLAR  ESTAS 8 OBRAS COMPLEMENTARIAS
04 - CAMPECHE  PROYECTOS EN PROCESO DE APROBACIÓN
16 - MICHOACÁN DE OCAMPO  
20 - OAXACA  
22 - QUERÉTARO ARTEAGA  
30 - VERACRUZ DE IGNACIO DE LA LLAVE  Para proyectos con incidencia complementaria se tienen 189 proyectos programados y acumulados en el periodo 2017. LA META PROGRAMADA EN EL SEGUNDO TRIMESTRE DEL PRESENTE EJERCICIO, SE CUMPLIÓ AL 100%. SE MODIFICA Y CORRIGE EL DENOMINADOR A 1262 PROYECTOS TOTALES PROGRAMADOS CON RECURSO ASIGNADO FISE EN 2017 PARA EL INDICADOR CON INCIDENCIA COMPLEMENTARIA EN 2017.
21 - PUEBLA  No se alcanzó la meta programada al segundo trimestre de 2017. Lo anterior, conforme a las solicitudes de las Dependencias Ejecutoras, toda vez que se encuentran priorizando  obras y/acciones que beneficien a la población.
25 - SINALOA  Autorización de obras en proceso
26 - SONORA  NO HUBO REGISTRO DE PROYECTOS CON ESTA INCIDENCIA.
02 - BAJA CALIFORNIA  --
11 - GUANAJUATO  A la fecha aun no se cuenta con información en este tipo de proyectos.
19 - NUEVO LEÓN  Por cuestiones de falta de licitación de los proyectos, la carga de los proyectos en la MIDS no se llevó a cabo para evitar problemas  de montos y proyectos que se pueden cancelar en el SFU.
03 - BAJA CALIFORNIA SUR  
15 - MÉXICO  
18 - NAYARIT  
14 - JALISCO  
09 - CIUDAD DE MÉXICO  No se cuenta con Proyectos de Incidencia "Complementaria".
13 - HIDALGO  
01 - AGUASCALIENTES  
32 - ZACATECAS  no se registraron proyectos en este rubro.
08 - CHIHUAHUA  Se cancelo un proyecto carretero y se reasignó el recurso en otras acciones por definir.
17 - MORELOS  En el segundo trimestre no se tiene la meta planeada 
12 - GUERRERO  
27 - TABASCO  
23 - QUINTANA ROO  
31 - YUCATÁN  
29 - TLAXCALA  El Gobierno del estado no tiene programados proyectos para este indicador
05 - COAHUILA DE ZARAGOZA  AMPLIACION DE METAS
10 - DURANGO  
</t>
    </r>
  </si>
  <si>
    <r>
      <t xml:space="preserve">Porcentaje de proyectos de calidad y espacios de vivienda respecto del total de proyectos financiados con recursos del FISE
</t>
    </r>
    <r>
      <rPr>
        <sz val="10"/>
        <rFont val="Soberana Sans"/>
        <family val="2"/>
      </rPr>
      <t>Sin información</t>
    </r>
  </si>
  <si>
    <r>
      <t xml:space="preserve">Porcentaje de recursos destinados al financiamiento de proyectos de calidad y espacios de la vivienda respecto del total de recursos FISE
</t>
    </r>
    <r>
      <rPr>
        <sz val="10"/>
        <rFont val="Soberana Sans"/>
        <family val="2"/>
      </rPr>
      <t>Sin información</t>
    </r>
  </si>
  <si>
    <r>
      <t xml:space="preserve">Inversión per cápita del Fondo para la Infraestructura Social Municipal (FISM) en localidades con alto y muy alto rezago social
</t>
    </r>
    <r>
      <rPr>
        <sz val="10"/>
        <rFont val="Soberana Sans"/>
        <family val="2"/>
      </rPr>
      <t>Sin información</t>
    </r>
  </si>
  <si>
    <r>
      <t xml:space="preserve">Porcentaje de población en pobreza extrema
</t>
    </r>
    <r>
      <rPr>
        <sz val="10"/>
        <rFont val="Soberana Sans"/>
        <family val="2"/>
      </rPr>
      <t>Sin información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</si>
</sst>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55"/>
  <sheetViews>
    <sheetView showGridLines="0" tabSelected="1" view="pageBreakPreview" topLeftCell="A151" zoomScale="74" zoomScaleNormal="80" zoomScaleSheetLayoutView="74" workbookViewId="0">
      <selection activeCell="B151" sqref="B151:V151"/>
    </sheetView>
  </sheetViews>
  <sheetFormatPr baseColWidth="10" defaultRowHeight="12.75"/>
  <cols>
    <col min="1" max="1" width="4" style="8" customWidth="1"/>
    <col min="2" max="2" width="15.7109375" style="8" customWidth="1"/>
    <col min="3" max="3" width="6.7109375" style="8" customWidth="1"/>
    <col min="4" max="4" width="9.85546875" style="8" customWidth="1"/>
    <col min="5" max="5" width="11.140625" style="8" customWidth="1"/>
    <col min="6" max="6" width="5.140625" style="8" customWidth="1"/>
    <col min="7" max="7" width="0.28515625" style="8" customWidth="1"/>
    <col min="8" max="8" width="2.5703125" style="8" customWidth="1"/>
    <col min="9" max="9" width="7.5703125" style="8" customWidth="1"/>
    <col min="10" max="10" width="9" style="8" customWidth="1"/>
    <col min="11" max="11" width="10.85546875" style="8" customWidth="1"/>
    <col min="12" max="12" width="8.85546875" style="8" customWidth="1"/>
    <col min="13" max="13" width="7" style="8" customWidth="1"/>
    <col min="14" max="14" width="9.42578125" style="8" customWidth="1"/>
    <col min="15" max="15" width="13.28515625" style="8" customWidth="1"/>
    <col min="16" max="16" width="16.42578125" style="8" customWidth="1"/>
    <col min="17" max="17" width="13.85546875" style="8" customWidth="1"/>
    <col min="18" max="18" width="13.140625" style="8" customWidth="1"/>
    <col min="19" max="19" width="15.85546875" style="8" customWidth="1"/>
    <col min="20" max="20" width="12.28515625" style="8" customWidth="1"/>
    <col min="21" max="21" width="14.5703125" style="8" customWidth="1"/>
    <col min="22" max="22" width="35.42578125" style="8" customWidth="1"/>
    <col min="23" max="23" width="13.140625" style="8" customWidth="1"/>
    <col min="24" max="24" width="12.28515625" style="8" customWidth="1"/>
    <col min="25" max="25" width="9.7109375" style="8" customWidth="1"/>
    <col min="26" max="26" width="10" style="8" customWidth="1"/>
    <col min="27" max="27" width="11" style="8" customWidth="1"/>
    <col min="31" max="31" width="17.5703125" style="8" customWidth="1"/>
  </cols>
  <sheetData>
    <row r="1" spans="1:35" s="4" customFormat="1" ht="48" customHeight="1">
      <c r="A1" s="1"/>
      <c r="B1" s="2" t="s">
        <v>0</v>
      </c>
      <c r="C1" s="2"/>
      <c r="D1" s="2"/>
      <c r="E1" s="2"/>
      <c r="F1" s="2"/>
      <c r="G1" s="2"/>
      <c r="H1" s="2"/>
      <c r="I1" s="2"/>
      <c r="J1" s="2"/>
      <c r="K1" s="2"/>
      <c r="L1" s="2"/>
      <c r="M1" s="1" t="s">
        <v>1</v>
      </c>
      <c r="N1" s="1"/>
      <c r="O1" s="1"/>
      <c r="P1" s="3"/>
      <c r="Q1" s="3"/>
      <c r="R1" s="3"/>
      <c r="Z1" s="5"/>
      <c r="AA1" s="5"/>
      <c r="AB1" s="6"/>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7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t="s">
        <v>43</v>
      </c>
      <c r="S11" s="59" t="s">
        <v>43</v>
      </c>
      <c r="T11" s="59" t="s">
        <v>43</v>
      </c>
      <c r="U11" s="59" t="str">
        <f t="shared" ref="U11:U26" si="0">IF(ISERROR(T11/S11),"N/A",T11/S11*100)</f>
        <v>N/A</v>
      </c>
      <c r="V11" s="60" t="s">
        <v>44</v>
      </c>
    </row>
    <row r="12" spans="1:35" ht="100.5" customHeight="1" thickTop="1" thickBot="1">
      <c r="A12" s="56"/>
      <c r="B12" s="57" t="s">
        <v>37</v>
      </c>
      <c r="C12" s="58" t="s">
        <v>45</v>
      </c>
      <c r="D12" s="58"/>
      <c r="E12" s="58"/>
      <c r="F12" s="58"/>
      <c r="G12" s="58"/>
      <c r="H12" s="58"/>
      <c r="I12" s="58" t="s">
        <v>46</v>
      </c>
      <c r="J12" s="58"/>
      <c r="K12" s="58"/>
      <c r="L12" s="58" t="s">
        <v>47</v>
      </c>
      <c r="M12" s="58"/>
      <c r="N12" s="58"/>
      <c r="O12" s="58"/>
      <c r="P12" s="59" t="s">
        <v>41</v>
      </c>
      <c r="Q12" s="59" t="s">
        <v>42</v>
      </c>
      <c r="R12" s="59" t="s">
        <v>43</v>
      </c>
      <c r="S12" s="59" t="s">
        <v>43</v>
      </c>
      <c r="T12" s="59" t="s">
        <v>43</v>
      </c>
      <c r="U12" s="59" t="str">
        <f t="shared" si="0"/>
        <v>N/A</v>
      </c>
      <c r="V12" s="60" t="s">
        <v>44</v>
      </c>
    </row>
    <row r="13" spans="1:35" ht="75" customHeight="1" thickTop="1" thickBot="1">
      <c r="A13" s="56"/>
      <c r="B13" s="57" t="s">
        <v>48</v>
      </c>
      <c r="C13" s="58" t="s">
        <v>49</v>
      </c>
      <c r="D13" s="58"/>
      <c r="E13" s="58"/>
      <c r="F13" s="58"/>
      <c r="G13" s="58"/>
      <c r="H13" s="58"/>
      <c r="I13" s="58" t="s">
        <v>50</v>
      </c>
      <c r="J13" s="58"/>
      <c r="K13" s="58"/>
      <c r="L13" s="58" t="s">
        <v>51</v>
      </c>
      <c r="M13" s="58"/>
      <c r="N13" s="58"/>
      <c r="O13" s="58"/>
      <c r="P13" s="59" t="s">
        <v>41</v>
      </c>
      <c r="Q13" s="59" t="s">
        <v>52</v>
      </c>
      <c r="R13" s="59" t="s">
        <v>43</v>
      </c>
      <c r="S13" s="59" t="s">
        <v>43</v>
      </c>
      <c r="T13" s="59" t="s">
        <v>43</v>
      </c>
      <c r="U13" s="59" t="str">
        <f t="shared" si="0"/>
        <v>N/A</v>
      </c>
      <c r="V13" s="60" t="s">
        <v>44</v>
      </c>
    </row>
    <row r="14" spans="1:35" ht="83.25" customHeight="1" thickTop="1" thickBot="1">
      <c r="A14" s="56"/>
      <c r="B14" s="57" t="s">
        <v>48</v>
      </c>
      <c r="C14" s="58" t="s">
        <v>45</v>
      </c>
      <c r="D14" s="58"/>
      <c r="E14" s="58"/>
      <c r="F14" s="58"/>
      <c r="G14" s="58"/>
      <c r="H14" s="58"/>
      <c r="I14" s="58" t="s">
        <v>53</v>
      </c>
      <c r="J14" s="58"/>
      <c r="K14" s="58"/>
      <c r="L14" s="58" t="s">
        <v>54</v>
      </c>
      <c r="M14" s="58"/>
      <c r="N14" s="58"/>
      <c r="O14" s="58"/>
      <c r="P14" s="59" t="s">
        <v>41</v>
      </c>
      <c r="Q14" s="59" t="s">
        <v>52</v>
      </c>
      <c r="R14" s="59" t="s">
        <v>43</v>
      </c>
      <c r="S14" s="59" t="s">
        <v>43</v>
      </c>
      <c r="T14" s="59" t="s">
        <v>43</v>
      </c>
      <c r="U14" s="59" t="str">
        <f t="shared" si="0"/>
        <v>N/A</v>
      </c>
      <c r="V14" s="60" t="s">
        <v>44</v>
      </c>
    </row>
    <row r="15" spans="1:35" ht="75" customHeight="1" thickTop="1" thickBot="1">
      <c r="A15" s="56"/>
      <c r="B15" s="57" t="s">
        <v>48</v>
      </c>
      <c r="C15" s="58" t="s">
        <v>45</v>
      </c>
      <c r="D15" s="58"/>
      <c r="E15" s="58"/>
      <c r="F15" s="58"/>
      <c r="G15" s="58"/>
      <c r="H15" s="58"/>
      <c r="I15" s="58" t="s">
        <v>55</v>
      </c>
      <c r="J15" s="58"/>
      <c r="K15" s="58"/>
      <c r="L15" s="58" t="s">
        <v>56</v>
      </c>
      <c r="M15" s="58"/>
      <c r="N15" s="58"/>
      <c r="O15" s="58"/>
      <c r="P15" s="59" t="s">
        <v>41</v>
      </c>
      <c r="Q15" s="59" t="s">
        <v>52</v>
      </c>
      <c r="R15" s="59" t="s">
        <v>43</v>
      </c>
      <c r="S15" s="59" t="s">
        <v>43</v>
      </c>
      <c r="T15" s="59" t="s">
        <v>43</v>
      </c>
      <c r="U15" s="59" t="str">
        <f t="shared" si="0"/>
        <v>N/A</v>
      </c>
      <c r="V15" s="60" t="s">
        <v>44</v>
      </c>
    </row>
    <row r="16" spans="1:35" ht="92.25" customHeight="1" thickTop="1" thickBot="1">
      <c r="A16" s="56"/>
      <c r="B16" s="57" t="s">
        <v>48</v>
      </c>
      <c r="C16" s="58" t="s">
        <v>45</v>
      </c>
      <c r="D16" s="58"/>
      <c r="E16" s="58"/>
      <c r="F16" s="58"/>
      <c r="G16" s="58"/>
      <c r="H16" s="58"/>
      <c r="I16" s="58" t="s">
        <v>57</v>
      </c>
      <c r="J16" s="58"/>
      <c r="K16" s="58"/>
      <c r="L16" s="58" t="s">
        <v>58</v>
      </c>
      <c r="M16" s="58"/>
      <c r="N16" s="58"/>
      <c r="O16" s="58"/>
      <c r="P16" s="59" t="s">
        <v>41</v>
      </c>
      <c r="Q16" s="59" t="s">
        <v>52</v>
      </c>
      <c r="R16" s="59" t="s">
        <v>43</v>
      </c>
      <c r="S16" s="59" t="s">
        <v>43</v>
      </c>
      <c r="T16" s="59" t="s">
        <v>43</v>
      </c>
      <c r="U16" s="59" t="str">
        <f t="shared" si="0"/>
        <v>N/A</v>
      </c>
      <c r="V16" s="60" t="s">
        <v>44</v>
      </c>
    </row>
    <row r="17" spans="1:22" ht="75" customHeight="1" thickTop="1" thickBot="1">
      <c r="A17" s="56"/>
      <c r="B17" s="57" t="s">
        <v>48</v>
      </c>
      <c r="C17" s="58" t="s">
        <v>45</v>
      </c>
      <c r="D17" s="58"/>
      <c r="E17" s="58"/>
      <c r="F17" s="58"/>
      <c r="G17" s="58"/>
      <c r="H17" s="58"/>
      <c r="I17" s="58" t="s">
        <v>59</v>
      </c>
      <c r="J17" s="58"/>
      <c r="K17" s="58"/>
      <c r="L17" s="58" t="s">
        <v>60</v>
      </c>
      <c r="M17" s="58"/>
      <c r="N17" s="58"/>
      <c r="O17" s="58"/>
      <c r="P17" s="59" t="s">
        <v>41</v>
      </c>
      <c r="Q17" s="59" t="s">
        <v>52</v>
      </c>
      <c r="R17" s="59" t="s">
        <v>43</v>
      </c>
      <c r="S17" s="59" t="s">
        <v>43</v>
      </c>
      <c r="T17" s="59" t="s">
        <v>43</v>
      </c>
      <c r="U17" s="59" t="str">
        <f t="shared" si="0"/>
        <v>N/A</v>
      </c>
      <c r="V17" s="60" t="s">
        <v>44</v>
      </c>
    </row>
    <row r="18" spans="1:22" ht="75" customHeight="1" thickTop="1" thickBot="1">
      <c r="A18" s="56"/>
      <c r="B18" s="57" t="s">
        <v>48</v>
      </c>
      <c r="C18" s="58" t="s">
        <v>45</v>
      </c>
      <c r="D18" s="58"/>
      <c r="E18" s="58"/>
      <c r="F18" s="58"/>
      <c r="G18" s="58"/>
      <c r="H18" s="58"/>
      <c r="I18" s="58" t="s">
        <v>61</v>
      </c>
      <c r="J18" s="58"/>
      <c r="K18" s="58"/>
      <c r="L18" s="58" t="s">
        <v>62</v>
      </c>
      <c r="M18" s="58"/>
      <c r="N18" s="58"/>
      <c r="O18" s="58"/>
      <c r="P18" s="59" t="s">
        <v>41</v>
      </c>
      <c r="Q18" s="59" t="s">
        <v>52</v>
      </c>
      <c r="R18" s="59" t="s">
        <v>43</v>
      </c>
      <c r="S18" s="59" t="s">
        <v>43</v>
      </c>
      <c r="T18" s="59" t="s">
        <v>43</v>
      </c>
      <c r="U18" s="59" t="str">
        <f t="shared" si="0"/>
        <v>N/A</v>
      </c>
      <c r="V18" s="60" t="s">
        <v>44</v>
      </c>
    </row>
    <row r="19" spans="1:22" ht="86.25" customHeight="1" thickTop="1" thickBot="1">
      <c r="A19" s="56"/>
      <c r="B19" s="57" t="s">
        <v>48</v>
      </c>
      <c r="C19" s="58" t="s">
        <v>45</v>
      </c>
      <c r="D19" s="58"/>
      <c r="E19" s="58"/>
      <c r="F19" s="58"/>
      <c r="G19" s="58"/>
      <c r="H19" s="58"/>
      <c r="I19" s="58" t="s">
        <v>63</v>
      </c>
      <c r="J19" s="58"/>
      <c r="K19" s="58"/>
      <c r="L19" s="58" t="s">
        <v>64</v>
      </c>
      <c r="M19" s="58"/>
      <c r="N19" s="58"/>
      <c r="O19" s="58"/>
      <c r="P19" s="59" t="s">
        <v>41</v>
      </c>
      <c r="Q19" s="59" t="s">
        <v>52</v>
      </c>
      <c r="R19" s="59" t="s">
        <v>43</v>
      </c>
      <c r="S19" s="59" t="s">
        <v>43</v>
      </c>
      <c r="T19" s="59" t="s">
        <v>43</v>
      </c>
      <c r="U19" s="59" t="str">
        <f t="shared" si="0"/>
        <v>N/A</v>
      </c>
      <c r="V19" s="60" t="s">
        <v>44</v>
      </c>
    </row>
    <row r="20" spans="1:22" ht="89.25" customHeight="1" thickTop="1" thickBot="1">
      <c r="A20" s="56"/>
      <c r="B20" s="57" t="s">
        <v>48</v>
      </c>
      <c r="C20" s="58" t="s">
        <v>45</v>
      </c>
      <c r="D20" s="58"/>
      <c r="E20" s="58"/>
      <c r="F20" s="58"/>
      <c r="G20" s="58"/>
      <c r="H20" s="58"/>
      <c r="I20" s="58" t="s">
        <v>65</v>
      </c>
      <c r="J20" s="58"/>
      <c r="K20" s="58"/>
      <c r="L20" s="58" t="s">
        <v>66</v>
      </c>
      <c r="M20" s="58"/>
      <c r="N20" s="58"/>
      <c r="O20" s="58"/>
      <c r="P20" s="59" t="s">
        <v>41</v>
      </c>
      <c r="Q20" s="59" t="s">
        <v>52</v>
      </c>
      <c r="R20" s="59" t="s">
        <v>43</v>
      </c>
      <c r="S20" s="59" t="s">
        <v>43</v>
      </c>
      <c r="T20" s="59" t="s">
        <v>43</v>
      </c>
      <c r="U20" s="59" t="str">
        <f t="shared" si="0"/>
        <v>N/A</v>
      </c>
      <c r="V20" s="60" t="s">
        <v>44</v>
      </c>
    </row>
    <row r="21" spans="1:22" ht="75" customHeight="1" thickTop="1" thickBot="1">
      <c r="A21" s="56"/>
      <c r="B21" s="57" t="s">
        <v>37</v>
      </c>
      <c r="C21" s="58" t="s">
        <v>67</v>
      </c>
      <c r="D21" s="58"/>
      <c r="E21" s="58"/>
      <c r="F21" s="58"/>
      <c r="G21" s="58"/>
      <c r="H21" s="58"/>
      <c r="I21" s="58" t="s">
        <v>68</v>
      </c>
      <c r="J21" s="58"/>
      <c r="K21" s="58"/>
      <c r="L21" s="58" t="s">
        <v>69</v>
      </c>
      <c r="M21" s="58"/>
      <c r="N21" s="58"/>
      <c r="O21" s="58"/>
      <c r="P21" s="59" t="s">
        <v>41</v>
      </c>
      <c r="Q21" s="59" t="s">
        <v>42</v>
      </c>
      <c r="R21" s="59" t="s">
        <v>43</v>
      </c>
      <c r="S21" s="59" t="s">
        <v>43</v>
      </c>
      <c r="T21" s="59" t="s">
        <v>43</v>
      </c>
      <c r="U21" s="59" t="str">
        <f t="shared" si="0"/>
        <v>N/A</v>
      </c>
      <c r="V21" s="60" t="s">
        <v>44</v>
      </c>
    </row>
    <row r="22" spans="1:22" ht="75" customHeight="1" thickTop="1" thickBot="1">
      <c r="A22" s="56"/>
      <c r="B22" s="57" t="s">
        <v>70</v>
      </c>
      <c r="C22" s="58" t="s">
        <v>71</v>
      </c>
      <c r="D22" s="58"/>
      <c r="E22" s="58"/>
      <c r="F22" s="58"/>
      <c r="G22" s="58"/>
      <c r="H22" s="58"/>
      <c r="I22" s="58" t="s">
        <v>72</v>
      </c>
      <c r="J22" s="58"/>
      <c r="K22" s="58"/>
      <c r="L22" s="58" t="s">
        <v>73</v>
      </c>
      <c r="M22" s="58"/>
      <c r="N22" s="58"/>
      <c r="O22" s="58"/>
      <c r="P22" s="59" t="s">
        <v>41</v>
      </c>
      <c r="Q22" s="59" t="s">
        <v>74</v>
      </c>
      <c r="R22" s="59" t="s">
        <v>43</v>
      </c>
      <c r="S22" s="59" t="s">
        <v>43</v>
      </c>
      <c r="T22" s="59" t="s">
        <v>43</v>
      </c>
      <c r="U22" s="59" t="str">
        <f t="shared" si="0"/>
        <v>N/A</v>
      </c>
      <c r="V22" s="60" t="s">
        <v>44</v>
      </c>
    </row>
    <row r="23" spans="1:22" ht="75" customHeight="1" thickTop="1" thickBot="1">
      <c r="A23" s="56"/>
      <c r="B23" s="57" t="s">
        <v>70</v>
      </c>
      <c r="C23" s="58" t="s">
        <v>45</v>
      </c>
      <c r="D23" s="58"/>
      <c r="E23" s="58"/>
      <c r="F23" s="58"/>
      <c r="G23" s="58"/>
      <c r="H23" s="58"/>
      <c r="I23" s="58" t="s">
        <v>75</v>
      </c>
      <c r="J23" s="58"/>
      <c r="K23" s="58"/>
      <c r="L23" s="58" t="s">
        <v>76</v>
      </c>
      <c r="M23" s="58"/>
      <c r="N23" s="58"/>
      <c r="O23" s="58"/>
      <c r="P23" s="59" t="s">
        <v>41</v>
      </c>
      <c r="Q23" s="59" t="s">
        <v>74</v>
      </c>
      <c r="R23" s="59" t="s">
        <v>43</v>
      </c>
      <c r="S23" s="59" t="s">
        <v>43</v>
      </c>
      <c r="T23" s="59" t="s">
        <v>43</v>
      </c>
      <c r="U23" s="59" t="str">
        <f t="shared" si="0"/>
        <v>N/A</v>
      </c>
      <c r="V23" s="60" t="s">
        <v>44</v>
      </c>
    </row>
    <row r="24" spans="1:22" ht="93.75" customHeight="1" thickTop="1" thickBot="1">
      <c r="A24" s="56"/>
      <c r="B24" s="57" t="s">
        <v>48</v>
      </c>
      <c r="C24" s="58" t="s">
        <v>77</v>
      </c>
      <c r="D24" s="58"/>
      <c r="E24" s="58"/>
      <c r="F24" s="58"/>
      <c r="G24" s="58"/>
      <c r="H24" s="58"/>
      <c r="I24" s="58" t="s">
        <v>78</v>
      </c>
      <c r="J24" s="58"/>
      <c r="K24" s="58"/>
      <c r="L24" s="58" t="s">
        <v>79</v>
      </c>
      <c r="M24" s="58"/>
      <c r="N24" s="58"/>
      <c r="O24" s="58"/>
      <c r="P24" s="59" t="s">
        <v>41</v>
      </c>
      <c r="Q24" s="59" t="s">
        <v>52</v>
      </c>
      <c r="R24" s="59" t="s">
        <v>43</v>
      </c>
      <c r="S24" s="59" t="s">
        <v>43</v>
      </c>
      <c r="T24" s="59" t="s">
        <v>43</v>
      </c>
      <c r="U24" s="59" t="str">
        <f t="shared" si="0"/>
        <v>N/A</v>
      </c>
      <c r="V24" s="60" t="s">
        <v>44</v>
      </c>
    </row>
    <row r="25" spans="1:22" ht="75" customHeight="1" thickTop="1" thickBot="1">
      <c r="A25" s="56"/>
      <c r="B25" s="57" t="s">
        <v>48</v>
      </c>
      <c r="C25" s="58" t="s">
        <v>45</v>
      </c>
      <c r="D25" s="58"/>
      <c r="E25" s="58"/>
      <c r="F25" s="58"/>
      <c r="G25" s="58"/>
      <c r="H25" s="58"/>
      <c r="I25" s="58" t="s">
        <v>80</v>
      </c>
      <c r="J25" s="58"/>
      <c r="K25" s="58"/>
      <c r="L25" s="58" t="s">
        <v>81</v>
      </c>
      <c r="M25" s="58"/>
      <c r="N25" s="58"/>
      <c r="O25" s="58"/>
      <c r="P25" s="59" t="s">
        <v>41</v>
      </c>
      <c r="Q25" s="59" t="s">
        <v>52</v>
      </c>
      <c r="R25" s="59" t="s">
        <v>43</v>
      </c>
      <c r="S25" s="59" t="s">
        <v>43</v>
      </c>
      <c r="T25" s="59" t="s">
        <v>43</v>
      </c>
      <c r="U25" s="59" t="str">
        <f t="shared" si="0"/>
        <v>N/A</v>
      </c>
      <c r="V25" s="60" t="s">
        <v>44</v>
      </c>
    </row>
    <row r="26" spans="1:22" ht="75" customHeight="1" thickTop="1" thickBot="1">
      <c r="A26" s="56"/>
      <c r="B26" s="57" t="s">
        <v>37</v>
      </c>
      <c r="C26" s="58" t="s">
        <v>82</v>
      </c>
      <c r="D26" s="58"/>
      <c r="E26" s="58"/>
      <c r="F26" s="58"/>
      <c r="G26" s="58"/>
      <c r="H26" s="58"/>
      <c r="I26" s="58" t="s">
        <v>83</v>
      </c>
      <c r="J26" s="58"/>
      <c r="K26" s="58"/>
      <c r="L26" s="58" t="s">
        <v>84</v>
      </c>
      <c r="M26" s="58"/>
      <c r="N26" s="58"/>
      <c r="O26" s="58"/>
      <c r="P26" s="59" t="s">
        <v>41</v>
      </c>
      <c r="Q26" s="59" t="s">
        <v>42</v>
      </c>
      <c r="R26" s="59">
        <v>4.7179310344827581</v>
      </c>
      <c r="S26" s="59">
        <v>2.8237931034482759</v>
      </c>
      <c r="T26" s="59">
        <v>0.85068965517241391</v>
      </c>
      <c r="U26" s="59">
        <f t="shared" si="0"/>
        <v>30.125778483331299</v>
      </c>
      <c r="V26" s="60" t="s">
        <v>85</v>
      </c>
    </row>
    <row r="27" spans="1:22" ht="23.1" customHeight="1" thickTop="1" thickBot="1">
      <c r="A27" s="56"/>
      <c r="B27" s="61" t="s">
        <v>86</v>
      </c>
      <c r="C27" s="62"/>
      <c r="D27" s="62"/>
      <c r="E27" s="62"/>
      <c r="F27" s="62"/>
      <c r="G27" s="62"/>
      <c r="H27" s="62"/>
      <c r="I27" s="62"/>
      <c r="J27" s="62"/>
      <c r="K27" s="62"/>
      <c r="L27" s="62"/>
      <c r="M27" s="62"/>
      <c r="N27" s="62"/>
      <c r="O27" s="62"/>
      <c r="P27" s="62"/>
      <c r="Q27" s="62"/>
      <c r="R27" s="62"/>
      <c r="S27" s="62"/>
      <c r="T27" s="62"/>
      <c r="U27" s="62"/>
      <c r="V27" s="63"/>
    </row>
    <row r="28" spans="1:22" ht="23.1" customHeight="1">
      <c r="A28" s="56"/>
      <c r="B28" s="64"/>
      <c r="C28" s="64"/>
      <c r="D28" s="64"/>
      <c r="E28" s="64"/>
      <c r="F28" s="64"/>
      <c r="G28" s="64"/>
      <c r="H28" s="64"/>
      <c r="I28" s="65"/>
      <c r="J28" s="65"/>
      <c r="K28" s="64"/>
      <c r="L28" s="64"/>
      <c r="M28" s="64"/>
      <c r="N28" s="64"/>
      <c r="O28" s="66"/>
      <c r="P28" s="66"/>
      <c r="Q28" s="64"/>
      <c r="R28" s="67">
        <v>0</v>
      </c>
      <c r="S28" s="68">
        <v>0</v>
      </c>
      <c r="T28" s="68">
        <v>0</v>
      </c>
      <c r="U28" s="69" t="str">
        <f t="shared" ref="U28:U57" si="1">IF(ISERROR(T28/S28),"N/A",T28/S28*100)</f>
        <v>N/A</v>
      </c>
      <c r="V28" s="64" t="s">
        <v>87</v>
      </c>
    </row>
    <row r="29" spans="1:22" ht="23.1" customHeight="1">
      <c r="A29" s="56"/>
      <c r="B29" s="64"/>
      <c r="C29" s="64"/>
      <c r="D29" s="64"/>
      <c r="E29" s="64"/>
      <c r="F29" s="64"/>
      <c r="G29" s="64"/>
      <c r="H29" s="64"/>
      <c r="I29" s="65"/>
      <c r="J29" s="65"/>
      <c r="K29" s="64"/>
      <c r="L29" s="64"/>
      <c r="M29" s="64"/>
      <c r="N29" s="64"/>
      <c r="O29" s="66"/>
      <c r="P29" s="66"/>
      <c r="Q29" s="64"/>
      <c r="R29" s="67">
        <v>0</v>
      </c>
      <c r="S29" s="68">
        <v>0</v>
      </c>
      <c r="T29" s="68">
        <v>0</v>
      </c>
      <c r="U29" s="69" t="str">
        <f t="shared" si="1"/>
        <v>N/A</v>
      </c>
      <c r="V29" s="64" t="s">
        <v>88</v>
      </c>
    </row>
    <row r="30" spans="1:22" ht="23.1" customHeight="1">
      <c r="A30" s="56"/>
      <c r="B30" s="64"/>
      <c r="C30" s="64"/>
      <c r="D30" s="64"/>
      <c r="E30" s="64"/>
      <c r="F30" s="64"/>
      <c r="G30" s="64"/>
      <c r="H30" s="64"/>
      <c r="I30" s="65"/>
      <c r="J30" s="65"/>
      <c r="K30" s="64"/>
      <c r="L30" s="64"/>
      <c r="M30" s="64"/>
      <c r="N30" s="64"/>
      <c r="O30" s="66"/>
      <c r="P30" s="66"/>
      <c r="Q30" s="64"/>
      <c r="R30" s="67">
        <v>0</v>
      </c>
      <c r="S30" s="68">
        <v>0</v>
      </c>
      <c r="T30" s="68">
        <v>0</v>
      </c>
      <c r="U30" s="69" t="str">
        <f t="shared" si="1"/>
        <v>N/A</v>
      </c>
      <c r="V30" s="64" t="s">
        <v>89</v>
      </c>
    </row>
    <row r="31" spans="1:22" ht="23.1" customHeight="1">
      <c r="A31" s="56"/>
      <c r="B31" s="64"/>
      <c r="C31" s="64"/>
      <c r="D31" s="64"/>
      <c r="E31" s="64"/>
      <c r="F31" s="64"/>
      <c r="G31" s="64"/>
      <c r="H31" s="64"/>
      <c r="I31" s="65"/>
      <c r="J31" s="65"/>
      <c r="K31" s="64"/>
      <c r="L31" s="64"/>
      <c r="M31" s="64"/>
      <c r="N31" s="64"/>
      <c r="O31" s="66"/>
      <c r="P31" s="66"/>
      <c r="Q31" s="64"/>
      <c r="R31" s="67">
        <v>6.53</v>
      </c>
      <c r="S31" s="68">
        <v>2.4900000000000002</v>
      </c>
      <c r="T31" s="68">
        <v>16.670000000000002</v>
      </c>
      <c r="U31" s="69">
        <f t="shared" si="1"/>
        <v>669.47791164658634</v>
      </c>
      <c r="V31" s="64" t="s">
        <v>90</v>
      </c>
    </row>
    <row r="32" spans="1:22" ht="23.1" customHeight="1">
      <c r="A32" s="56"/>
      <c r="B32" s="64"/>
      <c r="C32" s="64"/>
      <c r="D32" s="64"/>
      <c r="E32" s="64"/>
      <c r="F32" s="64"/>
      <c r="G32" s="64"/>
      <c r="H32" s="64"/>
      <c r="I32" s="65"/>
      <c r="J32" s="65"/>
      <c r="K32" s="64"/>
      <c r="L32" s="64"/>
      <c r="M32" s="64"/>
      <c r="N32" s="64"/>
      <c r="O32" s="66"/>
      <c r="P32" s="66"/>
      <c r="Q32" s="64"/>
      <c r="R32" s="67">
        <v>0</v>
      </c>
      <c r="S32" s="68">
        <v>0</v>
      </c>
      <c r="T32" s="68">
        <v>0</v>
      </c>
      <c r="U32" s="69" t="str">
        <f t="shared" si="1"/>
        <v>N/A</v>
      </c>
      <c r="V32" s="64" t="s">
        <v>91</v>
      </c>
    </row>
    <row r="33" spans="1:22" ht="23.1" customHeight="1">
      <c r="A33" s="56"/>
      <c r="B33" s="64"/>
      <c r="C33" s="64"/>
      <c r="D33" s="64"/>
      <c r="E33" s="64"/>
      <c r="F33" s="64"/>
      <c r="G33" s="64"/>
      <c r="H33" s="64"/>
      <c r="I33" s="65"/>
      <c r="J33" s="65"/>
      <c r="K33" s="64"/>
      <c r="L33" s="64"/>
      <c r="M33" s="64"/>
      <c r="N33" s="64"/>
      <c r="O33" s="66"/>
      <c r="P33" s="66"/>
      <c r="Q33" s="64"/>
      <c r="R33" s="67">
        <v>0</v>
      </c>
      <c r="S33" s="68">
        <v>0</v>
      </c>
      <c r="T33" s="68">
        <v>0</v>
      </c>
      <c r="U33" s="69" t="str">
        <f t="shared" si="1"/>
        <v>N/A</v>
      </c>
      <c r="V33" s="64" t="s">
        <v>92</v>
      </c>
    </row>
    <row r="34" spans="1:22" ht="23.1" customHeight="1">
      <c r="A34" s="56"/>
      <c r="B34" s="64"/>
      <c r="C34" s="64"/>
      <c r="D34" s="64"/>
      <c r="E34" s="64"/>
      <c r="F34" s="64"/>
      <c r="G34" s="64"/>
      <c r="H34" s="64"/>
      <c r="I34" s="65"/>
      <c r="J34" s="65"/>
      <c r="K34" s="64"/>
      <c r="L34" s="64"/>
      <c r="M34" s="64"/>
      <c r="N34" s="64"/>
      <c r="O34" s="66"/>
      <c r="P34" s="66"/>
      <c r="Q34" s="64"/>
      <c r="R34" s="67">
        <v>0</v>
      </c>
      <c r="S34" s="68">
        <v>0</v>
      </c>
      <c r="T34" s="68">
        <v>0</v>
      </c>
      <c r="U34" s="69" t="str">
        <f t="shared" si="1"/>
        <v>N/A</v>
      </c>
      <c r="V34" s="64" t="s">
        <v>93</v>
      </c>
    </row>
    <row r="35" spans="1:22" ht="23.1" customHeight="1">
      <c r="A35" s="56"/>
      <c r="B35" s="64"/>
      <c r="C35" s="64"/>
      <c r="D35" s="64"/>
      <c r="E35" s="64"/>
      <c r="F35" s="64"/>
      <c r="G35" s="64"/>
      <c r="H35" s="64"/>
      <c r="I35" s="65"/>
      <c r="J35" s="65"/>
      <c r="K35" s="64"/>
      <c r="L35" s="64"/>
      <c r="M35" s="64"/>
      <c r="N35" s="64"/>
      <c r="O35" s="66"/>
      <c r="P35" s="66"/>
      <c r="Q35" s="64"/>
      <c r="R35" s="67">
        <v>0</v>
      </c>
      <c r="S35" s="68">
        <v>0</v>
      </c>
      <c r="T35" s="68">
        <v>0</v>
      </c>
      <c r="U35" s="69" t="str">
        <f t="shared" si="1"/>
        <v>N/A</v>
      </c>
      <c r="V35" s="64" t="s">
        <v>94</v>
      </c>
    </row>
    <row r="36" spans="1:22" ht="23.1" customHeight="1">
      <c r="A36" s="56"/>
      <c r="B36" s="64"/>
      <c r="C36" s="64"/>
      <c r="D36" s="64"/>
      <c r="E36" s="64"/>
      <c r="F36" s="64"/>
      <c r="G36" s="64"/>
      <c r="H36" s="64"/>
      <c r="I36" s="65"/>
      <c r="J36" s="65"/>
      <c r="K36" s="64"/>
      <c r="L36" s="64"/>
      <c r="M36" s="64"/>
      <c r="N36" s="64"/>
      <c r="O36" s="66"/>
      <c r="P36" s="66"/>
      <c r="Q36" s="64"/>
      <c r="R36" s="67">
        <v>0</v>
      </c>
      <c r="S36" s="68">
        <v>0</v>
      </c>
      <c r="T36" s="68">
        <v>0</v>
      </c>
      <c r="U36" s="69" t="str">
        <f t="shared" si="1"/>
        <v>N/A</v>
      </c>
      <c r="V36" s="64" t="s">
        <v>95</v>
      </c>
    </row>
    <row r="37" spans="1:22" ht="23.1" customHeight="1">
      <c r="A37" s="56"/>
      <c r="B37" s="64"/>
      <c r="C37" s="64"/>
      <c r="D37" s="64"/>
      <c r="E37" s="64"/>
      <c r="F37" s="64"/>
      <c r="G37" s="64"/>
      <c r="H37" s="64"/>
      <c r="I37" s="65"/>
      <c r="J37" s="65"/>
      <c r="K37" s="64"/>
      <c r="L37" s="64"/>
      <c r="M37" s="64"/>
      <c r="N37" s="64"/>
      <c r="O37" s="66"/>
      <c r="P37" s="66"/>
      <c r="Q37" s="64"/>
      <c r="R37" s="67">
        <v>0</v>
      </c>
      <c r="S37" s="68">
        <v>0</v>
      </c>
      <c r="T37" s="68">
        <v>0</v>
      </c>
      <c r="U37" s="69" t="str">
        <f t="shared" si="1"/>
        <v>N/A</v>
      </c>
      <c r="V37" s="64" t="s">
        <v>96</v>
      </c>
    </row>
    <row r="38" spans="1:22" ht="23.1" customHeight="1">
      <c r="A38" s="56"/>
      <c r="B38" s="64"/>
      <c r="C38" s="64"/>
      <c r="D38" s="64"/>
      <c r="E38" s="64"/>
      <c r="F38" s="64"/>
      <c r="G38" s="64"/>
      <c r="H38" s="64"/>
      <c r="I38" s="65"/>
      <c r="J38" s="65"/>
      <c r="K38" s="64"/>
      <c r="L38" s="64"/>
      <c r="M38" s="64"/>
      <c r="N38" s="64"/>
      <c r="O38" s="66"/>
      <c r="P38" s="66"/>
      <c r="Q38" s="64"/>
      <c r="R38" s="67">
        <v>0</v>
      </c>
      <c r="S38" s="68">
        <v>0</v>
      </c>
      <c r="T38" s="68">
        <v>0</v>
      </c>
      <c r="U38" s="69" t="str">
        <f t="shared" si="1"/>
        <v>N/A</v>
      </c>
      <c r="V38" s="64" t="s">
        <v>97</v>
      </c>
    </row>
    <row r="39" spans="1:22" ht="23.1" customHeight="1">
      <c r="A39" s="56"/>
      <c r="B39" s="64"/>
      <c r="C39" s="64"/>
      <c r="D39" s="64"/>
      <c r="E39" s="64"/>
      <c r="F39" s="64"/>
      <c r="G39" s="64"/>
      <c r="H39" s="64"/>
      <c r="I39" s="65"/>
      <c r="J39" s="65"/>
      <c r="K39" s="64"/>
      <c r="L39" s="64"/>
      <c r="M39" s="64"/>
      <c r="N39" s="64"/>
      <c r="O39" s="66"/>
      <c r="P39" s="66"/>
      <c r="Q39" s="64"/>
      <c r="R39" s="67">
        <v>0.37</v>
      </c>
      <c r="S39" s="68">
        <v>0.56999999999999995</v>
      </c>
      <c r="T39" s="68">
        <v>0</v>
      </c>
      <c r="U39" s="69">
        <f t="shared" si="1"/>
        <v>0</v>
      </c>
      <c r="V39" s="64" t="s">
        <v>98</v>
      </c>
    </row>
    <row r="40" spans="1:22" ht="23.1" customHeight="1">
      <c r="A40" s="56"/>
      <c r="B40" s="64"/>
      <c r="C40" s="64"/>
      <c r="D40" s="64"/>
      <c r="E40" s="64"/>
      <c r="F40" s="64"/>
      <c r="G40" s="64"/>
      <c r="H40" s="64"/>
      <c r="I40" s="65"/>
      <c r="J40" s="65"/>
      <c r="K40" s="64"/>
      <c r="L40" s="64"/>
      <c r="M40" s="64"/>
      <c r="N40" s="64"/>
      <c r="O40" s="66"/>
      <c r="P40" s="66"/>
      <c r="Q40" s="64"/>
      <c r="R40" s="67">
        <v>0</v>
      </c>
      <c r="S40" s="68">
        <v>0</v>
      </c>
      <c r="T40" s="68">
        <v>0</v>
      </c>
      <c r="U40" s="69" t="str">
        <f t="shared" si="1"/>
        <v>N/A</v>
      </c>
      <c r="V40" s="64" t="s">
        <v>99</v>
      </c>
    </row>
    <row r="41" spans="1:22" ht="23.1" customHeight="1">
      <c r="A41" s="56"/>
      <c r="B41" s="64"/>
      <c r="C41" s="64"/>
      <c r="D41" s="64"/>
      <c r="E41" s="64"/>
      <c r="F41" s="64"/>
      <c r="G41" s="64"/>
      <c r="H41" s="64"/>
      <c r="I41" s="65"/>
      <c r="J41" s="65"/>
      <c r="K41" s="64"/>
      <c r="L41" s="64"/>
      <c r="M41" s="64"/>
      <c r="N41" s="64"/>
      <c r="O41" s="66"/>
      <c r="P41" s="66"/>
      <c r="Q41" s="64"/>
      <c r="R41" s="67">
        <v>0</v>
      </c>
      <c r="S41" s="68">
        <v>0</v>
      </c>
      <c r="T41" s="68">
        <v>0</v>
      </c>
      <c r="U41" s="69" t="str">
        <f t="shared" si="1"/>
        <v>N/A</v>
      </c>
      <c r="V41" s="64" t="s">
        <v>100</v>
      </c>
    </row>
    <row r="42" spans="1:22" ht="23.1" customHeight="1">
      <c r="A42" s="56"/>
      <c r="B42" s="64"/>
      <c r="C42" s="64"/>
      <c r="D42" s="64"/>
      <c r="E42" s="64"/>
      <c r="F42" s="64"/>
      <c r="G42" s="64"/>
      <c r="H42" s="64"/>
      <c r="I42" s="65"/>
      <c r="J42" s="65"/>
      <c r="K42" s="64"/>
      <c r="L42" s="64"/>
      <c r="M42" s="64"/>
      <c r="N42" s="64"/>
      <c r="O42" s="66"/>
      <c r="P42" s="66"/>
      <c r="Q42" s="64"/>
      <c r="R42" s="67">
        <v>0</v>
      </c>
      <c r="S42" s="68">
        <v>0</v>
      </c>
      <c r="T42" s="68">
        <v>0</v>
      </c>
      <c r="U42" s="69" t="str">
        <f t="shared" si="1"/>
        <v>N/A</v>
      </c>
      <c r="V42" s="64" t="s">
        <v>101</v>
      </c>
    </row>
    <row r="43" spans="1:22" ht="23.1" customHeight="1">
      <c r="A43" s="56"/>
      <c r="B43" s="64"/>
      <c r="C43" s="64"/>
      <c r="D43" s="64"/>
      <c r="E43" s="64"/>
      <c r="F43" s="64"/>
      <c r="G43" s="64"/>
      <c r="H43" s="64"/>
      <c r="I43" s="65"/>
      <c r="J43" s="65"/>
      <c r="K43" s="64"/>
      <c r="L43" s="64"/>
      <c r="M43" s="64"/>
      <c r="N43" s="64"/>
      <c r="O43" s="66"/>
      <c r="P43" s="66"/>
      <c r="Q43" s="64"/>
      <c r="R43" s="67">
        <v>0</v>
      </c>
      <c r="S43" s="68">
        <v>0</v>
      </c>
      <c r="T43" s="68">
        <v>0</v>
      </c>
      <c r="U43" s="69" t="str">
        <f t="shared" si="1"/>
        <v>N/A</v>
      </c>
      <c r="V43" s="64" t="s">
        <v>102</v>
      </c>
    </row>
    <row r="44" spans="1:22" ht="23.1" customHeight="1">
      <c r="A44" s="56"/>
      <c r="B44" s="64"/>
      <c r="C44" s="64"/>
      <c r="D44" s="64"/>
      <c r="E44" s="64"/>
      <c r="F44" s="64"/>
      <c r="G44" s="64"/>
      <c r="H44" s="64"/>
      <c r="I44" s="65"/>
      <c r="J44" s="65"/>
      <c r="K44" s="64"/>
      <c r="L44" s="64"/>
      <c r="M44" s="64"/>
      <c r="N44" s="64"/>
      <c r="O44" s="66"/>
      <c r="P44" s="66"/>
      <c r="Q44" s="64"/>
      <c r="R44" s="67">
        <v>0</v>
      </c>
      <c r="S44" s="68">
        <v>0</v>
      </c>
      <c r="T44" s="68">
        <v>0</v>
      </c>
      <c r="U44" s="69" t="str">
        <f t="shared" si="1"/>
        <v>N/A</v>
      </c>
      <c r="V44" s="64" t="s">
        <v>103</v>
      </c>
    </row>
    <row r="45" spans="1:22" ht="23.1" customHeight="1">
      <c r="A45" s="56"/>
      <c r="B45" s="64"/>
      <c r="C45" s="64"/>
      <c r="D45" s="64"/>
      <c r="E45" s="64"/>
      <c r="F45" s="64"/>
      <c r="G45" s="64"/>
      <c r="H45" s="64"/>
      <c r="I45" s="65"/>
      <c r="J45" s="65"/>
      <c r="K45" s="64"/>
      <c r="L45" s="64"/>
      <c r="M45" s="64"/>
      <c r="N45" s="64"/>
      <c r="O45" s="66"/>
      <c r="P45" s="66"/>
      <c r="Q45" s="64"/>
      <c r="R45" s="67">
        <v>9.6999999999999993</v>
      </c>
      <c r="S45" s="68">
        <v>10</v>
      </c>
      <c r="T45" s="68">
        <v>0</v>
      </c>
      <c r="U45" s="69">
        <f t="shared" si="1"/>
        <v>0</v>
      </c>
      <c r="V45" s="64" t="s">
        <v>104</v>
      </c>
    </row>
    <row r="46" spans="1:22" ht="23.1" customHeight="1">
      <c r="A46" s="56"/>
      <c r="B46" s="64"/>
      <c r="C46" s="64"/>
      <c r="D46" s="64"/>
      <c r="E46" s="64"/>
      <c r="F46" s="64"/>
      <c r="G46" s="64"/>
      <c r="H46" s="64"/>
      <c r="I46" s="65"/>
      <c r="J46" s="65"/>
      <c r="K46" s="64"/>
      <c r="L46" s="64"/>
      <c r="M46" s="64"/>
      <c r="N46" s="64"/>
      <c r="O46" s="66"/>
      <c r="P46" s="66"/>
      <c r="Q46" s="64"/>
      <c r="R46" s="67">
        <v>0</v>
      </c>
      <c r="S46" s="68">
        <v>0</v>
      </c>
      <c r="T46" s="68">
        <v>0</v>
      </c>
      <c r="U46" s="69" t="str">
        <f t="shared" si="1"/>
        <v>N/A</v>
      </c>
      <c r="V46" s="64" t="s">
        <v>105</v>
      </c>
    </row>
    <row r="47" spans="1:22" ht="23.1" customHeight="1">
      <c r="A47" s="56"/>
      <c r="B47" s="64"/>
      <c r="C47" s="64"/>
      <c r="D47" s="64"/>
      <c r="E47" s="64"/>
      <c r="F47" s="64"/>
      <c r="G47" s="64"/>
      <c r="H47" s="64"/>
      <c r="I47" s="65"/>
      <c r="J47" s="65"/>
      <c r="K47" s="64"/>
      <c r="L47" s="64"/>
      <c r="M47" s="64"/>
      <c r="N47" s="64"/>
      <c r="O47" s="66"/>
      <c r="P47" s="66"/>
      <c r="Q47" s="64"/>
      <c r="R47" s="67">
        <v>0</v>
      </c>
      <c r="S47" s="68">
        <v>0</v>
      </c>
      <c r="T47" s="68">
        <v>0</v>
      </c>
      <c r="U47" s="69" t="str">
        <f t="shared" si="1"/>
        <v>N/A</v>
      </c>
      <c r="V47" s="64" t="s">
        <v>106</v>
      </c>
    </row>
    <row r="48" spans="1:22" ht="23.1" customHeight="1">
      <c r="A48" s="56"/>
      <c r="B48" s="64"/>
      <c r="C48" s="64"/>
      <c r="D48" s="64"/>
      <c r="E48" s="64"/>
      <c r="F48" s="64"/>
      <c r="G48" s="64"/>
      <c r="H48" s="64"/>
      <c r="I48" s="65"/>
      <c r="J48" s="65"/>
      <c r="K48" s="64"/>
      <c r="L48" s="64"/>
      <c r="M48" s="64"/>
      <c r="N48" s="64"/>
      <c r="O48" s="66"/>
      <c r="P48" s="66"/>
      <c r="Q48" s="64"/>
      <c r="R48" s="67">
        <v>5</v>
      </c>
      <c r="S48" s="68">
        <v>2.5</v>
      </c>
      <c r="T48" s="68">
        <v>0</v>
      </c>
      <c r="U48" s="69">
        <f t="shared" si="1"/>
        <v>0</v>
      </c>
      <c r="V48" s="64" t="s">
        <v>107</v>
      </c>
    </row>
    <row r="49" spans="1:22" ht="23.1" customHeight="1">
      <c r="A49" s="56"/>
      <c r="B49" s="64"/>
      <c r="C49" s="64"/>
      <c r="D49" s="64"/>
      <c r="E49" s="64"/>
      <c r="F49" s="64"/>
      <c r="G49" s="64"/>
      <c r="H49" s="64"/>
      <c r="I49" s="65"/>
      <c r="J49" s="65"/>
      <c r="K49" s="64"/>
      <c r="L49" s="64"/>
      <c r="M49" s="64"/>
      <c r="N49" s="64"/>
      <c r="O49" s="66"/>
      <c r="P49" s="66"/>
      <c r="Q49" s="64"/>
      <c r="R49" s="67">
        <v>0</v>
      </c>
      <c r="S49" s="68">
        <v>0</v>
      </c>
      <c r="T49" s="68">
        <v>0</v>
      </c>
      <c r="U49" s="69" t="str">
        <f t="shared" si="1"/>
        <v>N/A</v>
      </c>
      <c r="V49" s="64" t="s">
        <v>108</v>
      </c>
    </row>
    <row r="50" spans="1:22" ht="23.1" customHeight="1">
      <c r="A50" s="56"/>
      <c r="B50" s="64"/>
      <c r="C50" s="64"/>
      <c r="D50" s="64"/>
      <c r="E50" s="64"/>
      <c r="F50" s="64"/>
      <c r="G50" s="64"/>
      <c r="H50" s="64"/>
      <c r="I50" s="65"/>
      <c r="J50" s="65"/>
      <c r="K50" s="64"/>
      <c r="L50" s="64"/>
      <c r="M50" s="64"/>
      <c r="N50" s="64"/>
      <c r="O50" s="66"/>
      <c r="P50" s="66"/>
      <c r="Q50" s="64"/>
      <c r="R50" s="67">
        <v>0</v>
      </c>
      <c r="S50" s="68">
        <v>0</v>
      </c>
      <c r="T50" s="68">
        <v>0</v>
      </c>
      <c r="U50" s="69" t="str">
        <f t="shared" si="1"/>
        <v>N/A</v>
      </c>
      <c r="V50" s="64" t="s">
        <v>109</v>
      </c>
    </row>
    <row r="51" spans="1:22" ht="23.1" customHeight="1">
      <c r="A51" s="56"/>
      <c r="B51" s="64"/>
      <c r="C51" s="64"/>
      <c r="D51" s="64"/>
      <c r="E51" s="64"/>
      <c r="F51" s="64"/>
      <c r="G51" s="64"/>
      <c r="H51" s="64"/>
      <c r="I51" s="65"/>
      <c r="J51" s="65"/>
      <c r="K51" s="64"/>
      <c r="L51" s="64"/>
      <c r="M51" s="64"/>
      <c r="N51" s="64"/>
      <c r="O51" s="66"/>
      <c r="P51" s="66"/>
      <c r="Q51" s="64"/>
      <c r="R51" s="67">
        <v>2.2200000000000002</v>
      </c>
      <c r="S51" s="68">
        <v>0</v>
      </c>
      <c r="T51" s="68">
        <v>0</v>
      </c>
      <c r="U51" s="69" t="str">
        <f t="shared" si="1"/>
        <v>N/A</v>
      </c>
      <c r="V51" s="64" t="s">
        <v>110</v>
      </c>
    </row>
    <row r="52" spans="1:22" ht="23.1" customHeight="1">
      <c r="A52" s="56"/>
      <c r="B52" s="64"/>
      <c r="C52" s="64"/>
      <c r="D52" s="64"/>
      <c r="E52" s="64"/>
      <c r="F52" s="64"/>
      <c r="G52" s="64"/>
      <c r="H52" s="64"/>
      <c r="I52" s="65"/>
      <c r="J52" s="65"/>
      <c r="K52" s="64"/>
      <c r="L52" s="64"/>
      <c r="M52" s="64"/>
      <c r="N52" s="64"/>
      <c r="O52" s="66"/>
      <c r="P52" s="66"/>
      <c r="Q52" s="64"/>
      <c r="R52" s="67">
        <v>8</v>
      </c>
      <c r="S52" s="68">
        <v>8</v>
      </c>
      <c r="T52" s="68">
        <v>8</v>
      </c>
      <c r="U52" s="69">
        <f t="shared" si="1"/>
        <v>100</v>
      </c>
      <c r="V52" s="64" t="s">
        <v>111</v>
      </c>
    </row>
    <row r="53" spans="1:22" ht="23.1" customHeight="1">
      <c r="A53" s="56"/>
      <c r="B53" s="64"/>
      <c r="C53" s="64"/>
      <c r="D53" s="64"/>
      <c r="E53" s="64"/>
      <c r="F53" s="64"/>
      <c r="G53" s="64"/>
      <c r="H53" s="64"/>
      <c r="I53" s="65"/>
      <c r="J53" s="65"/>
      <c r="K53" s="64"/>
      <c r="L53" s="64"/>
      <c r="M53" s="64"/>
      <c r="N53" s="64"/>
      <c r="O53" s="66"/>
      <c r="P53" s="66"/>
      <c r="Q53" s="64"/>
      <c r="R53" s="67">
        <v>100</v>
      </c>
      <c r="S53" s="68">
        <v>50</v>
      </c>
      <c r="T53" s="68">
        <v>0</v>
      </c>
      <c r="U53" s="69">
        <f t="shared" si="1"/>
        <v>0</v>
      </c>
      <c r="V53" s="64" t="s">
        <v>112</v>
      </c>
    </row>
    <row r="54" spans="1:22" ht="23.1" customHeight="1">
      <c r="A54" s="56"/>
      <c r="B54" s="64"/>
      <c r="C54" s="64"/>
      <c r="D54" s="64"/>
      <c r="E54" s="64"/>
      <c r="F54" s="64"/>
      <c r="G54" s="64"/>
      <c r="H54" s="64"/>
      <c r="I54" s="65"/>
      <c r="J54" s="65"/>
      <c r="K54" s="64"/>
      <c r="L54" s="64"/>
      <c r="M54" s="64"/>
      <c r="N54" s="64"/>
      <c r="O54" s="66"/>
      <c r="P54" s="66"/>
      <c r="Q54" s="64"/>
      <c r="R54" s="67">
        <v>0</v>
      </c>
      <c r="S54" s="68">
        <v>0</v>
      </c>
      <c r="T54" s="68">
        <v>0</v>
      </c>
      <c r="U54" s="69" t="str">
        <f t="shared" si="1"/>
        <v>N/A</v>
      </c>
      <c r="V54" s="64" t="s">
        <v>113</v>
      </c>
    </row>
    <row r="55" spans="1:22" ht="23.1" customHeight="1">
      <c r="A55" s="56"/>
      <c r="B55" s="64"/>
      <c r="C55" s="64"/>
      <c r="D55" s="64"/>
      <c r="E55" s="64"/>
      <c r="F55" s="64"/>
      <c r="G55" s="64"/>
      <c r="H55" s="64"/>
      <c r="I55" s="65"/>
      <c r="J55" s="65"/>
      <c r="K55" s="64"/>
      <c r="L55" s="64"/>
      <c r="M55" s="64"/>
      <c r="N55" s="64"/>
      <c r="O55" s="66"/>
      <c r="P55" s="66"/>
      <c r="Q55" s="64"/>
      <c r="R55" s="67">
        <v>0</v>
      </c>
      <c r="S55" s="68">
        <v>0</v>
      </c>
      <c r="T55" s="68">
        <v>0</v>
      </c>
      <c r="U55" s="69" t="str">
        <f t="shared" si="1"/>
        <v>N/A</v>
      </c>
      <c r="V55" s="64" t="s">
        <v>114</v>
      </c>
    </row>
    <row r="56" spans="1:22" ht="23.1" customHeight="1" thickBot="1">
      <c r="A56" s="56"/>
      <c r="B56" s="64"/>
      <c r="C56" s="64"/>
      <c r="D56" s="64"/>
      <c r="E56" s="64"/>
      <c r="F56" s="64"/>
      <c r="G56" s="64"/>
      <c r="H56" s="64"/>
      <c r="I56" s="65"/>
      <c r="J56" s="65"/>
      <c r="K56" s="64"/>
      <c r="L56" s="64"/>
      <c r="M56" s="64"/>
      <c r="N56" s="64"/>
      <c r="O56" s="66"/>
      <c r="P56" s="66"/>
      <c r="Q56" s="64"/>
      <c r="R56" s="67">
        <v>5</v>
      </c>
      <c r="S56" s="68">
        <v>8.33</v>
      </c>
      <c r="T56" s="68">
        <v>0</v>
      </c>
      <c r="U56" s="69">
        <f t="shared" si="1"/>
        <v>0</v>
      </c>
      <c r="V56" s="64" t="s">
        <v>115</v>
      </c>
    </row>
    <row r="57" spans="1:22" ht="75" customHeight="1" thickTop="1" thickBot="1">
      <c r="A57" s="56"/>
      <c r="B57" s="57" t="s">
        <v>37</v>
      </c>
      <c r="C57" s="58" t="s">
        <v>45</v>
      </c>
      <c r="D57" s="58"/>
      <c r="E57" s="58"/>
      <c r="F57" s="58"/>
      <c r="G57" s="58"/>
      <c r="H57" s="58"/>
      <c r="I57" s="58" t="s">
        <v>116</v>
      </c>
      <c r="J57" s="58"/>
      <c r="K57" s="58"/>
      <c r="L57" s="58" t="s">
        <v>117</v>
      </c>
      <c r="M57" s="58"/>
      <c r="N57" s="58"/>
      <c r="O57" s="58"/>
      <c r="P57" s="59" t="s">
        <v>41</v>
      </c>
      <c r="Q57" s="59" t="s">
        <v>42</v>
      </c>
      <c r="R57" s="59">
        <v>87.39483870967743</v>
      </c>
      <c r="S57" s="59">
        <v>62.405806451612911</v>
      </c>
      <c r="T57" s="59">
        <v>57.108387096774194</v>
      </c>
      <c r="U57" s="59">
        <f t="shared" si="1"/>
        <v>91.511335793815704</v>
      </c>
      <c r="V57" s="60" t="s">
        <v>85</v>
      </c>
    </row>
    <row r="58" spans="1:22" ht="23.1" customHeight="1" thickTop="1" thickBot="1">
      <c r="A58" s="56"/>
      <c r="B58" s="61" t="s">
        <v>86</v>
      </c>
      <c r="C58" s="62"/>
      <c r="D58" s="62"/>
      <c r="E58" s="62"/>
      <c r="F58" s="62"/>
      <c r="G58" s="62"/>
      <c r="H58" s="62"/>
      <c r="I58" s="62"/>
      <c r="J58" s="62"/>
      <c r="K58" s="62"/>
      <c r="L58" s="62"/>
      <c r="M58" s="62"/>
      <c r="N58" s="62"/>
      <c r="O58" s="62"/>
      <c r="P58" s="62"/>
      <c r="Q58" s="62"/>
      <c r="R58" s="62"/>
      <c r="S58" s="62"/>
      <c r="T58" s="62"/>
      <c r="U58" s="62"/>
      <c r="V58" s="63"/>
    </row>
    <row r="59" spans="1:22" ht="23.1" customHeight="1">
      <c r="A59" s="56"/>
      <c r="B59" s="64"/>
      <c r="C59" s="64"/>
      <c r="D59" s="64"/>
      <c r="E59" s="64"/>
      <c r="F59" s="64"/>
      <c r="G59" s="64"/>
      <c r="H59" s="64"/>
      <c r="I59" s="65"/>
      <c r="J59" s="65"/>
      <c r="K59" s="64"/>
      <c r="L59" s="64"/>
      <c r="M59" s="64"/>
      <c r="N59" s="64"/>
      <c r="O59" s="66"/>
      <c r="P59" s="66"/>
      <c r="Q59" s="64"/>
      <c r="R59" s="67">
        <v>70</v>
      </c>
      <c r="S59" s="68">
        <v>70</v>
      </c>
      <c r="T59" s="68">
        <v>66</v>
      </c>
      <c r="U59" s="69">
        <f t="shared" ref="U59:U90" si="2">IF(ISERROR(T59/S59),"N/A",T59/S59*100)</f>
        <v>94.285714285714278</v>
      </c>
      <c r="V59" s="64" t="s">
        <v>91</v>
      </c>
    </row>
    <row r="60" spans="1:22" ht="23.1" customHeight="1">
      <c r="A60" s="56"/>
      <c r="B60" s="64"/>
      <c r="C60" s="64"/>
      <c r="D60" s="64"/>
      <c r="E60" s="64"/>
      <c r="F60" s="64"/>
      <c r="G60" s="64"/>
      <c r="H60" s="64"/>
      <c r="I60" s="65"/>
      <c r="J60" s="65"/>
      <c r="K60" s="64"/>
      <c r="L60" s="64"/>
      <c r="M60" s="64"/>
      <c r="N60" s="64"/>
      <c r="O60" s="66"/>
      <c r="P60" s="66"/>
      <c r="Q60" s="64"/>
      <c r="R60" s="67">
        <v>60</v>
      </c>
      <c r="S60" s="68">
        <v>50</v>
      </c>
      <c r="T60" s="68">
        <v>0</v>
      </c>
      <c r="U60" s="69">
        <f t="shared" si="2"/>
        <v>0</v>
      </c>
      <c r="V60" s="64" t="s">
        <v>115</v>
      </c>
    </row>
    <row r="61" spans="1:22" ht="23.1" customHeight="1">
      <c r="A61" s="56"/>
      <c r="B61" s="64"/>
      <c r="C61" s="64"/>
      <c r="D61" s="64"/>
      <c r="E61" s="64"/>
      <c r="F61" s="64"/>
      <c r="G61" s="64"/>
      <c r="H61" s="64"/>
      <c r="I61" s="65"/>
      <c r="J61" s="65"/>
      <c r="K61" s="64"/>
      <c r="L61" s="64"/>
      <c r="M61" s="64"/>
      <c r="N61" s="64"/>
      <c r="O61" s="66"/>
      <c r="P61" s="66"/>
      <c r="Q61" s="64"/>
      <c r="R61" s="67">
        <v>100</v>
      </c>
      <c r="S61" s="68">
        <v>100</v>
      </c>
      <c r="T61" s="68">
        <v>100</v>
      </c>
      <c r="U61" s="69">
        <f t="shared" si="2"/>
        <v>100</v>
      </c>
      <c r="V61" s="64" t="s">
        <v>105</v>
      </c>
    </row>
    <row r="62" spans="1:22" ht="23.1" customHeight="1">
      <c r="A62" s="56"/>
      <c r="B62" s="64"/>
      <c r="C62" s="64"/>
      <c r="D62" s="64"/>
      <c r="E62" s="64"/>
      <c r="F62" s="64"/>
      <c r="G62" s="64"/>
      <c r="H62" s="64"/>
      <c r="I62" s="65"/>
      <c r="J62" s="65"/>
      <c r="K62" s="64"/>
      <c r="L62" s="64"/>
      <c r="M62" s="64"/>
      <c r="N62" s="64"/>
      <c r="O62" s="66"/>
      <c r="P62" s="66"/>
      <c r="Q62" s="64"/>
      <c r="R62" s="67">
        <v>100</v>
      </c>
      <c r="S62" s="68">
        <v>50</v>
      </c>
      <c r="T62" s="68">
        <v>98.99</v>
      </c>
      <c r="U62" s="69">
        <f t="shared" si="2"/>
        <v>197.98</v>
      </c>
      <c r="V62" s="64" t="s">
        <v>118</v>
      </c>
    </row>
    <row r="63" spans="1:22" ht="23.1" customHeight="1">
      <c r="A63" s="56"/>
      <c r="B63" s="64"/>
      <c r="C63" s="64"/>
      <c r="D63" s="64"/>
      <c r="E63" s="64"/>
      <c r="F63" s="64"/>
      <c r="G63" s="64"/>
      <c r="H63" s="64"/>
      <c r="I63" s="65"/>
      <c r="J63" s="65"/>
      <c r="K63" s="64"/>
      <c r="L63" s="64"/>
      <c r="M63" s="64"/>
      <c r="N63" s="64"/>
      <c r="O63" s="66"/>
      <c r="P63" s="66"/>
      <c r="Q63" s="64"/>
      <c r="R63" s="67">
        <v>96.65</v>
      </c>
      <c r="S63" s="68">
        <v>94.89</v>
      </c>
      <c r="T63" s="68">
        <v>69.459999999999994</v>
      </c>
      <c r="U63" s="69">
        <f t="shared" si="2"/>
        <v>73.200548002950782</v>
      </c>
      <c r="V63" s="64" t="s">
        <v>98</v>
      </c>
    </row>
    <row r="64" spans="1:22" ht="23.1" customHeight="1">
      <c r="A64" s="56"/>
      <c r="B64" s="64"/>
      <c r="C64" s="64"/>
      <c r="D64" s="64"/>
      <c r="E64" s="64"/>
      <c r="F64" s="64"/>
      <c r="G64" s="64"/>
      <c r="H64" s="64"/>
      <c r="I64" s="65"/>
      <c r="J64" s="65"/>
      <c r="K64" s="64"/>
      <c r="L64" s="64"/>
      <c r="M64" s="64"/>
      <c r="N64" s="64"/>
      <c r="O64" s="66"/>
      <c r="P64" s="66"/>
      <c r="Q64" s="64"/>
      <c r="R64" s="67">
        <v>26</v>
      </c>
      <c r="S64" s="68">
        <v>30</v>
      </c>
      <c r="T64" s="68">
        <v>1</v>
      </c>
      <c r="U64" s="69">
        <f t="shared" si="2"/>
        <v>3.3333333333333335</v>
      </c>
      <c r="V64" s="64" t="s">
        <v>93</v>
      </c>
    </row>
    <row r="65" spans="1:22" ht="23.1" customHeight="1">
      <c r="A65" s="56"/>
      <c r="B65" s="64"/>
      <c r="C65" s="64"/>
      <c r="D65" s="64"/>
      <c r="E65" s="64"/>
      <c r="F65" s="64"/>
      <c r="G65" s="64"/>
      <c r="H65" s="64"/>
      <c r="I65" s="65"/>
      <c r="J65" s="65"/>
      <c r="K65" s="64"/>
      <c r="L65" s="64"/>
      <c r="M65" s="64"/>
      <c r="N65" s="64"/>
      <c r="O65" s="66"/>
      <c r="P65" s="66"/>
      <c r="Q65" s="64"/>
      <c r="R65" s="67">
        <v>100</v>
      </c>
      <c r="S65" s="68">
        <v>7.57</v>
      </c>
      <c r="T65" s="68">
        <v>14.04</v>
      </c>
      <c r="U65" s="69">
        <f t="shared" si="2"/>
        <v>185.46895640686921</v>
      </c>
      <c r="V65" s="64" t="s">
        <v>108</v>
      </c>
    </row>
    <row r="66" spans="1:22" ht="23.1" customHeight="1">
      <c r="A66" s="56"/>
      <c r="B66" s="64"/>
      <c r="C66" s="64"/>
      <c r="D66" s="64"/>
      <c r="E66" s="64"/>
      <c r="F66" s="64"/>
      <c r="G66" s="64"/>
      <c r="H66" s="64"/>
      <c r="I66" s="65"/>
      <c r="J66" s="65"/>
      <c r="K66" s="64"/>
      <c r="L66" s="64"/>
      <c r="M66" s="64"/>
      <c r="N66" s="64"/>
      <c r="O66" s="66"/>
      <c r="P66" s="66"/>
      <c r="Q66" s="64"/>
      <c r="R66" s="67">
        <v>0</v>
      </c>
      <c r="S66" s="68">
        <v>100</v>
      </c>
      <c r="T66" s="68">
        <v>99</v>
      </c>
      <c r="U66" s="69">
        <f t="shared" si="2"/>
        <v>99</v>
      </c>
      <c r="V66" s="64" t="s">
        <v>114</v>
      </c>
    </row>
    <row r="67" spans="1:22" ht="23.1" customHeight="1">
      <c r="A67" s="56"/>
      <c r="B67" s="64"/>
      <c r="C67" s="64"/>
      <c r="D67" s="64"/>
      <c r="E67" s="64"/>
      <c r="F67" s="64"/>
      <c r="G67" s="64"/>
      <c r="H67" s="64"/>
      <c r="I67" s="65"/>
      <c r="J67" s="65"/>
      <c r="K67" s="64"/>
      <c r="L67" s="64"/>
      <c r="M67" s="64"/>
      <c r="N67" s="64"/>
      <c r="O67" s="66"/>
      <c r="P67" s="66"/>
      <c r="Q67" s="64"/>
      <c r="R67" s="67">
        <v>400</v>
      </c>
      <c r="S67" s="68">
        <v>100</v>
      </c>
      <c r="T67" s="68">
        <v>23</v>
      </c>
      <c r="U67" s="69">
        <f t="shared" si="2"/>
        <v>23</v>
      </c>
      <c r="V67" s="64" t="s">
        <v>111</v>
      </c>
    </row>
    <row r="68" spans="1:22" ht="23.1" customHeight="1">
      <c r="A68" s="56"/>
      <c r="B68" s="64"/>
      <c r="C68" s="64"/>
      <c r="D68" s="64"/>
      <c r="E68" s="64"/>
      <c r="F68" s="64"/>
      <c r="G68" s="64"/>
      <c r="H68" s="64"/>
      <c r="I68" s="65"/>
      <c r="J68" s="65"/>
      <c r="K68" s="64"/>
      <c r="L68" s="64"/>
      <c r="M68" s="64"/>
      <c r="N68" s="64"/>
      <c r="O68" s="66"/>
      <c r="P68" s="66"/>
      <c r="Q68" s="64"/>
      <c r="R68" s="67">
        <v>0.17</v>
      </c>
      <c r="S68" s="68">
        <v>0</v>
      </c>
      <c r="T68" s="68">
        <v>27.91</v>
      </c>
      <c r="U68" s="69" t="str">
        <f t="shared" si="2"/>
        <v>N/A</v>
      </c>
      <c r="V68" s="64" t="s">
        <v>89</v>
      </c>
    </row>
    <row r="69" spans="1:22" ht="23.1" customHeight="1">
      <c r="A69" s="56"/>
      <c r="B69" s="64"/>
      <c r="C69" s="64"/>
      <c r="D69" s="64"/>
      <c r="E69" s="64"/>
      <c r="F69" s="64"/>
      <c r="G69" s="64"/>
      <c r="H69" s="64"/>
      <c r="I69" s="65"/>
      <c r="J69" s="65"/>
      <c r="K69" s="64"/>
      <c r="L69" s="64"/>
      <c r="M69" s="64"/>
      <c r="N69" s="64"/>
      <c r="O69" s="66"/>
      <c r="P69" s="66"/>
      <c r="Q69" s="64"/>
      <c r="R69" s="67">
        <v>80</v>
      </c>
      <c r="S69" s="68">
        <v>53.33</v>
      </c>
      <c r="T69" s="68">
        <v>44.44</v>
      </c>
      <c r="U69" s="69">
        <f t="shared" si="2"/>
        <v>83.330208138008615</v>
      </c>
      <c r="V69" s="64" t="s">
        <v>110</v>
      </c>
    </row>
    <row r="70" spans="1:22" ht="23.1" customHeight="1">
      <c r="A70" s="56"/>
      <c r="B70" s="64"/>
      <c r="C70" s="64"/>
      <c r="D70" s="64"/>
      <c r="E70" s="64"/>
      <c r="F70" s="64"/>
      <c r="G70" s="64"/>
      <c r="H70" s="64"/>
      <c r="I70" s="65"/>
      <c r="J70" s="65"/>
      <c r="K70" s="64"/>
      <c r="L70" s="64"/>
      <c r="M70" s="64"/>
      <c r="N70" s="64"/>
      <c r="O70" s="66"/>
      <c r="P70" s="66"/>
      <c r="Q70" s="64"/>
      <c r="R70" s="67">
        <v>85</v>
      </c>
      <c r="S70" s="68">
        <v>82</v>
      </c>
      <c r="T70" s="68">
        <v>91.87</v>
      </c>
      <c r="U70" s="69">
        <f t="shared" si="2"/>
        <v>112.03658536585365</v>
      </c>
      <c r="V70" s="64" t="s">
        <v>101</v>
      </c>
    </row>
    <row r="71" spans="1:22" ht="23.1" customHeight="1">
      <c r="A71" s="56"/>
      <c r="B71" s="64"/>
      <c r="C71" s="64"/>
      <c r="D71" s="64"/>
      <c r="E71" s="64"/>
      <c r="F71" s="64"/>
      <c r="G71" s="64"/>
      <c r="H71" s="64"/>
      <c r="I71" s="65"/>
      <c r="J71" s="65"/>
      <c r="K71" s="64"/>
      <c r="L71" s="64"/>
      <c r="M71" s="64"/>
      <c r="N71" s="64"/>
      <c r="O71" s="66"/>
      <c r="P71" s="66"/>
      <c r="Q71" s="64"/>
      <c r="R71" s="67">
        <v>58.74</v>
      </c>
      <c r="S71" s="68">
        <v>99.6</v>
      </c>
      <c r="T71" s="68">
        <v>0</v>
      </c>
      <c r="U71" s="69">
        <f t="shared" si="2"/>
        <v>0</v>
      </c>
      <c r="V71" s="64" t="s">
        <v>87</v>
      </c>
    </row>
    <row r="72" spans="1:22" ht="23.1" customHeight="1">
      <c r="A72" s="56"/>
      <c r="B72" s="64"/>
      <c r="C72" s="64"/>
      <c r="D72" s="64"/>
      <c r="E72" s="64"/>
      <c r="F72" s="64"/>
      <c r="G72" s="64"/>
      <c r="H72" s="64"/>
      <c r="I72" s="65"/>
      <c r="J72" s="65"/>
      <c r="K72" s="64"/>
      <c r="L72" s="64"/>
      <c r="M72" s="64"/>
      <c r="N72" s="64"/>
      <c r="O72" s="66"/>
      <c r="P72" s="66"/>
      <c r="Q72" s="64"/>
      <c r="R72" s="67">
        <v>78.95</v>
      </c>
      <c r="S72" s="68">
        <v>78.95</v>
      </c>
      <c r="T72" s="68">
        <v>80</v>
      </c>
      <c r="U72" s="69">
        <f t="shared" si="2"/>
        <v>101.32995566814441</v>
      </c>
      <c r="V72" s="64" t="s">
        <v>96</v>
      </c>
    </row>
    <row r="73" spans="1:22" ht="23.1" customHeight="1">
      <c r="A73" s="56"/>
      <c r="B73" s="64"/>
      <c r="C73" s="64"/>
      <c r="D73" s="64"/>
      <c r="E73" s="64"/>
      <c r="F73" s="64"/>
      <c r="G73" s="64"/>
      <c r="H73" s="64"/>
      <c r="I73" s="65"/>
      <c r="J73" s="65"/>
      <c r="K73" s="64"/>
      <c r="L73" s="64"/>
      <c r="M73" s="64"/>
      <c r="N73" s="64"/>
      <c r="O73" s="66"/>
      <c r="P73" s="66"/>
      <c r="Q73" s="64"/>
      <c r="R73" s="67">
        <v>100</v>
      </c>
      <c r="S73" s="68">
        <v>33.299999999999997</v>
      </c>
      <c r="T73" s="68">
        <v>0</v>
      </c>
      <c r="U73" s="69">
        <f t="shared" si="2"/>
        <v>0</v>
      </c>
      <c r="V73" s="64" t="s">
        <v>88</v>
      </c>
    </row>
    <row r="74" spans="1:22" ht="23.1" customHeight="1">
      <c r="A74" s="56"/>
      <c r="B74" s="64"/>
      <c r="C74" s="64"/>
      <c r="D74" s="64"/>
      <c r="E74" s="64"/>
      <c r="F74" s="64"/>
      <c r="G74" s="64"/>
      <c r="H74" s="64"/>
      <c r="I74" s="65"/>
      <c r="J74" s="65"/>
      <c r="K74" s="64"/>
      <c r="L74" s="64"/>
      <c r="M74" s="64"/>
      <c r="N74" s="64"/>
      <c r="O74" s="66"/>
      <c r="P74" s="66"/>
      <c r="Q74" s="64"/>
      <c r="R74" s="67">
        <v>99.5</v>
      </c>
      <c r="S74" s="68">
        <v>98.4</v>
      </c>
      <c r="T74" s="68">
        <v>97.2</v>
      </c>
      <c r="U74" s="69">
        <f t="shared" si="2"/>
        <v>98.780487804878049</v>
      </c>
      <c r="V74" s="64" t="s">
        <v>92</v>
      </c>
    </row>
    <row r="75" spans="1:22" ht="23.1" customHeight="1">
      <c r="A75" s="56"/>
      <c r="B75" s="64"/>
      <c r="C75" s="64"/>
      <c r="D75" s="64"/>
      <c r="E75" s="64"/>
      <c r="F75" s="64"/>
      <c r="G75" s="64"/>
      <c r="H75" s="64"/>
      <c r="I75" s="65"/>
      <c r="J75" s="65"/>
      <c r="K75" s="64"/>
      <c r="L75" s="64"/>
      <c r="M75" s="64"/>
      <c r="N75" s="64"/>
      <c r="O75" s="66"/>
      <c r="P75" s="66"/>
      <c r="Q75" s="64"/>
      <c r="R75" s="67">
        <v>91</v>
      </c>
      <c r="S75" s="68">
        <v>10</v>
      </c>
      <c r="T75" s="68">
        <v>10</v>
      </c>
      <c r="U75" s="69">
        <f t="shared" si="2"/>
        <v>100</v>
      </c>
      <c r="V75" s="64" t="s">
        <v>102</v>
      </c>
    </row>
    <row r="76" spans="1:22" ht="23.1" customHeight="1">
      <c r="A76" s="56"/>
      <c r="B76" s="64"/>
      <c r="C76" s="64"/>
      <c r="D76" s="64"/>
      <c r="E76" s="64"/>
      <c r="F76" s="64"/>
      <c r="G76" s="64"/>
      <c r="H76" s="64"/>
      <c r="I76" s="65"/>
      <c r="J76" s="65"/>
      <c r="K76" s="64"/>
      <c r="L76" s="64"/>
      <c r="M76" s="64"/>
      <c r="N76" s="64"/>
      <c r="O76" s="66"/>
      <c r="P76" s="66"/>
      <c r="Q76" s="64"/>
      <c r="R76" s="67">
        <v>59</v>
      </c>
      <c r="S76" s="68">
        <v>1</v>
      </c>
      <c r="T76" s="68">
        <v>9</v>
      </c>
      <c r="U76" s="69">
        <f t="shared" si="2"/>
        <v>900</v>
      </c>
      <c r="V76" s="64" t="s">
        <v>119</v>
      </c>
    </row>
    <row r="77" spans="1:22" ht="23.1" customHeight="1">
      <c r="A77" s="56"/>
      <c r="B77" s="64"/>
      <c r="C77" s="64"/>
      <c r="D77" s="64"/>
      <c r="E77" s="64"/>
      <c r="F77" s="64"/>
      <c r="G77" s="64"/>
      <c r="H77" s="64"/>
      <c r="I77" s="65"/>
      <c r="J77" s="65"/>
      <c r="K77" s="64"/>
      <c r="L77" s="64"/>
      <c r="M77" s="64"/>
      <c r="N77" s="64"/>
      <c r="O77" s="66"/>
      <c r="P77" s="66"/>
      <c r="Q77" s="64"/>
      <c r="R77" s="67">
        <v>100</v>
      </c>
      <c r="S77" s="68">
        <v>50</v>
      </c>
      <c r="T77" s="68">
        <v>89</v>
      </c>
      <c r="U77" s="69">
        <f t="shared" si="2"/>
        <v>178</v>
      </c>
      <c r="V77" s="64" t="s">
        <v>112</v>
      </c>
    </row>
    <row r="78" spans="1:22" ht="23.1" customHeight="1">
      <c r="A78" s="56"/>
      <c r="B78" s="64"/>
      <c r="C78" s="64"/>
      <c r="D78" s="64"/>
      <c r="E78" s="64"/>
      <c r="F78" s="64"/>
      <c r="G78" s="64"/>
      <c r="H78" s="64"/>
      <c r="I78" s="65"/>
      <c r="J78" s="65"/>
      <c r="K78" s="64"/>
      <c r="L78" s="64"/>
      <c r="M78" s="64"/>
      <c r="N78" s="64"/>
      <c r="O78" s="66"/>
      <c r="P78" s="66"/>
      <c r="Q78" s="64"/>
      <c r="R78" s="67">
        <v>87</v>
      </c>
      <c r="S78" s="68">
        <v>85</v>
      </c>
      <c r="T78" s="68">
        <v>84</v>
      </c>
      <c r="U78" s="69">
        <f t="shared" si="2"/>
        <v>98.82352941176471</v>
      </c>
      <c r="V78" s="64" t="s">
        <v>113</v>
      </c>
    </row>
    <row r="79" spans="1:22" ht="23.1" customHeight="1">
      <c r="A79" s="56"/>
      <c r="B79" s="64"/>
      <c r="C79" s="64"/>
      <c r="D79" s="64"/>
      <c r="E79" s="64"/>
      <c r="F79" s="64"/>
      <c r="G79" s="64"/>
      <c r="H79" s="64"/>
      <c r="I79" s="65"/>
      <c r="J79" s="65"/>
      <c r="K79" s="64"/>
      <c r="L79" s="64"/>
      <c r="M79" s="64"/>
      <c r="N79" s="64"/>
      <c r="O79" s="66"/>
      <c r="P79" s="66"/>
      <c r="Q79" s="64"/>
      <c r="R79" s="67">
        <v>89.3</v>
      </c>
      <c r="S79" s="68">
        <v>94.31</v>
      </c>
      <c r="T79" s="68">
        <v>66.67</v>
      </c>
      <c r="U79" s="69">
        <f t="shared" si="2"/>
        <v>70.692397412787614</v>
      </c>
      <c r="V79" s="64" t="s">
        <v>90</v>
      </c>
    </row>
    <row r="80" spans="1:22" ht="23.1" customHeight="1">
      <c r="A80" s="56"/>
      <c r="B80" s="64"/>
      <c r="C80" s="64"/>
      <c r="D80" s="64"/>
      <c r="E80" s="64"/>
      <c r="F80" s="64"/>
      <c r="G80" s="64"/>
      <c r="H80" s="64"/>
      <c r="I80" s="65"/>
      <c r="J80" s="65"/>
      <c r="K80" s="64"/>
      <c r="L80" s="64"/>
      <c r="M80" s="64"/>
      <c r="N80" s="64"/>
      <c r="O80" s="66"/>
      <c r="P80" s="66"/>
      <c r="Q80" s="64"/>
      <c r="R80" s="67">
        <v>91.67</v>
      </c>
      <c r="S80" s="68">
        <v>80</v>
      </c>
      <c r="T80" s="68">
        <v>100</v>
      </c>
      <c r="U80" s="69">
        <f t="shared" si="2"/>
        <v>125</v>
      </c>
      <c r="V80" s="64" t="s">
        <v>109</v>
      </c>
    </row>
    <row r="81" spans="1:22" ht="23.1" customHeight="1">
      <c r="A81" s="56"/>
      <c r="B81" s="64"/>
      <c r="C81" s="64"/>
      <c r="D81" s="64"/>
      <c r="E81" s="64"/>
      <c r="F81" s="64"/>
      <c r="G81" s="64"/>
      <c r="H81" s="64"/>
      <c r="I81" s="65"/>
      <c r="J81" s="65"/>
      <c r="K81" s="64"/>
      <c r="L81" s="64"/>
      <c r="M81" s="64"/>
      <c r="N81" s="64"/>
      <c r="O81" s="66"/>
      <c r="P81" s="66"/>
      <c r="Q81" s="64"/>
      <c r="R81" s="67">
        <v>95.51</v>
      </c>
      <c r="S81" s="68">
        <v>23.59</v>
      </c>
      <c r="T81" s="68">
        <v>4</v>
      </c>
      <c r="U81" s="69">
        <f t="shared" si="2"/>
        <v>16.956337431114878</v>
      </c>
      <c r="V81" s="64" t="s">
        <v>106</v>
      </c>
    </row>
    <row r="82" spans="1:22" ht="23.1" customHeight="1">
      <c r="A82" s="56"/>
      <c r="B82" s="64"/>
      <c r="C82" s="64"/>
      <c r="D82" s="64"/>
      <c r="E82" s="64"/>
      <c r="F82" s="64"/>
      <c r="G82" s="64"/>
      <c r="H82" s="64"/>
      <c r="I82" s="65"/>
      <c r="J82" s="65"/>
      <c r="K82" s="64"/>
      <c r="L82" s="64"/>
      <c r="M82" s="64"/>
      <c r="N82" s="64"/>
      <c r="O82" s="66"/>
      <c r="P82" s="66"/>
      <c r="Q82" s="64"/>
      <c r="R82" s="67">
        <v>100</v>
      </c>
      <c r="S82" s="68">
        <v>100</v>
      </c>
      <c r="T82" s="68">
        <v>100</v>
      </c>
      <c r="U82" s="69">
        <f t="shared" si="2"/>
        <v>100</v>
      </c>
      <c r="V82" s="64" t="s">
        <v>95</v>
      </c>
    </row>
    <row r="83" spans="1:22" ht="23.1" customHeight="1">
      <c r="A83" s="56"/>
      <c r="B83" s="64"/>
      <c r="C83" s="64"/>
      <c r="D83" s="64"/>
      <c r="E83" s="64"/>
      <c r="F83" s="64"/>
      <c r="G83" s="64"/>
      <c r="H83" s="64"/>
      <c r="I83" s="65"/>
      <c r="J83" s="65"/>
      <c r="K83" s="64"/>
      <c r="L83" s="64"/>
      <c r="M83" s="64"/>
      <c r="N83" s="64"/>
      <c r="O83" s="66"/>
      <c r="P83" s="66"/>
      <c r="Q83" s="64"/>
      <c r="R83" s="67">
        <v>76.92</v>
      </c>
      <c r="S83" s="68">
        <v>76.92</v>
      </c>
      <c r="T83" s="68">
        <v>100</v>
      </c>
      <c r="U83" s="69">
        <f t="shared" si="2"/>
        <v>130.00520020800832</v>
      </c>
      <c r="V83" s="64" t="s">
        <v>100</v>
      </c>
    </row>
    <row r="84" spans="1:22" ht="23.1" customHeight="1">
      <c r="A84" s="56"/>
      <c r="B84" s="64"/>
      <c r="C84" s="64"/>
      <c r="D84" s="64"/>
      <c r="E84" s="64"/>
      <c r="F84" s="64"/>
      <c r="G84" s="64"/>
      <c r="H84" s="64"/>
      <c r="I84" s="65"/>
      <c r="J84" s="65"/>
      <c r="K84" s="64"/>
      <c r="L84" s="64"/>
      <c r="M84" s="64"/>
      <c r="N84" s="64"/>
      <c r="O84" s="66"/>
      <c r="P84" s="66"/>
      <c r="Q84" s="64"/>
      <c r="R84" s="67">
        <v>100</v>
      </c>
      <c r="S84" s="68">
        <v>100</v>
      </c>
      <c r="T84" s="68">
        <v>100</v>
      </c>
      <c r="U84" s="69">
        <f t="shared" si="2"/>
        <v>100</v>
      </c>
      <c r="V84" s="64" t="s">
        <v>99</v>
      </c>
    </row>
    <row r="85" spans="1:22" ht="23.1" customHeight="1">
      <c r="A85" s="56"/>
      <c r="B85" s="64"/>
      <c r="C85" s="64"/>
      <c r="D85" s="64"/>
      <c r="E85" s="64"/>
      <c r="F85" s="64"/>
      <c r="G85" s="64"/>
      <c r="H85" s="64"/>
      <c r="I85" s="65"/>
      <c r="J85" s="65"/>
      <c r="K85" s="64"/>
      <c r="L85" s="64"/>
      <c r="M85" s="64"/>
      <c r="N85" s="64"/>
      <c r="O85" s="66"/>
      <c r="P85" s="66"/>
      <c r="Q85" s="64"/>
      <c r="R85" s="67">
        <v>0</v>
      </c>
      <c r="S85" s="68">
        <v>100</v>
      </c>
      <c r="T85" s="68">
        <v>100</v>
      </c>
      <c r="U85" s="69">
        <f t="shared" si="2"/>
        <v>100</v>
      </c>
      <c r="V85" s="64" t="s">
        <v>94</v>
      </c>
    </row>
    <row r="86" spans="1:22" ht="23.1" customHeight="1">
      <c r="A86" s="56"/>
      <c r="B86" s="64"/>
      <c r="C86" s="64"/>
      <c r="D86" s="64"/>
      <c r="E86" s="64"/>
      <c r="F86" s="64"/>
      <c r="G86" s="64"/>
      <c r="H86" s="64"/>
      <c r="I86" s="65"/>
      <c r="J86" s="65"/>
      <c r="K86" s="64"/>
      <c r="L86" s="64"/>
      <c r="M86" s="64"/>
      <c r="N86" s="64"/>
      <c r="O86" s="66"/>
      <c r="P86" s="66"/>
      <c r="Q86" s="64"/>
      <c r="R86" s="67">
        <v>97</v>
      </c>
      <c r="S86" s="68">
        <v>5</v>
      </c>
      <c r="T86" s="68">
        <v>5</v>
      </c>
      <c r="U86" s="69">
        <f t="shared" si="2"/>
        <v>100</v>
      </c>
      <c r="V86" s="64" t="s">
        <v>103</v>
      </c>
    </row>
    <row r="87" spans="1:22" ht="23.1" customHeight="1">
      <c r="A87" s="56"/>
      <c r="B87" s="64"/>
      <c r="C87" s="64"/>
      <c r="D87" s="64"/>
      <c r="E87" s="64"/>
      <c r="F87" s="64"/>
      <c r="G87" s="64"/>
      <c r="H87" s="64"/>
      <c r="I87" s="65"/>
      <c r="J87" s="65"/>
      <c r="K87" s="64"/>
      <c r="L87" s="64"/>
      <c r="M87" s="64"/>
      <c r="N87" s="64"/>
      <c r="O87" s="66"/>
      <c r="P87" s="66"/>
      <c r="Q87" s="64"/>
      <c r="R87" s="67">
        <v>98.83</v>
      </c>
      <c r="S87" s="68">
        <v>22.22</v>
      </c>
      <c r="T87" s="68">
        <v>19.29</v>
      </c>
      <c r="U87" s="69">
        <f t="shared" si="2"/>
        <v>86.813681368136812</v>
      </c>
      <c r="V87" s="64" t="s">
        <v>97</v>
      </c>
    </row>
    <row r="88" spans="1:22" ht="23.1" customHeight="1">
      <c r="A88" s="56"/>
      <c r="B88" s="64"/>
      <c r="C88" s="64"/>
      <c r="D88" s="64"/>
      <c r="E88" s="64"/>
      <c r="F88" s="64"/>
      <c r="G88" s="64"/>
      <c r="H88" s="64"/>
      <c r="I88" s="65"/>
      <c r="J88" s="65"/>
      <c r="K88" s="64"/>
      <c r="L88" s="64"/>
      <c r="M88" s="64"/>
      <c r="N88" s="64"/>
      <c r="O88" s="66"/>
      <c r="P88" s="66"/>
      <c r="Q88" s="64"/>
      <c r="R88" s="67">
        <v>85.5</v>
      </c>
      <c r="S88" s="68">
        <v>86</v>
      </c>
      <c r="T88" s="68">
        <v>86.49</v>
      </c>
      <c r="U88" s="69">
        <f t="shared" si="2"/>
        <v>100.56976744186046</v>
      </c>
      <c r="V88" s="64" t="s">
        <v>104</v>
      </c>
    </row>
    <row r="89" spans="1:22" ht="23.1" customHeight="1" thickBot="1">
      <c r="A89" s="56"/>
      <c r="B89" s="64"/>
      <c r="C89" s="64"/>
      <c r="D89" s="64"/>
      <c r="E89" s="64"/>
      <c r="F89" s="64"/>
      <c r="G89" s="64"/>
      <c r="H89" s="64"/>
      <c r="I89" s="65"/>
      <c r="J89" s="65"/>
      <c r="K89" s="64"/>
      <c r="L89" s="64"/>
      <c r="M89" s="64"/>
      <c r="N89" s="64"/>
      <c r="O89" s="66"/>
      <c r="P89" s="66"/>
      <c r="Q89" s="64"/>
      <c r="R89" s="67">
        <v>82.5</v>
      </c>
      <c r="S89" s="68">
        <v>52.5</v>
      </c>
      <c r="T89" s="68">
        <v>84</v>
      </c>
      <c r="U89" s="69">
        <f t="shared" si="2"/>
        <v>160</v>
      </c>
      <c r="V89" s="64" t="s">
        <v>107</v>
      </c>
    </row>
    <row r="90" spans="1:22" ht="75" customHeight="1" thickTop="1" thickBot="1">
      <c r="A90" s="56"/>
      <c r="B90" s="57" t="s">
        <v>37</v>
      </c>
      <c r="C90" s="58" t="s">
        <v>45</v>
      </c>
      <c r="D90" s="58"/>
      <c r="E90" s="58"/>
      <c r="F90" s="58"/>
      <c r="G90" s="58"/>
      <c r="H90" s="58"/>
      <c r="I90" s="58" t="s">
        <v>120</v>
      </c>
      <c r="J90" s="58"/>
      <c r="K90" s="58"/>
      <c r="L90" s="58" t="s">
        <v>121</v>
      </c>
      <c r="M90" s="58"/>
      <c r="N90" s="58"/>
      <c r="O90" s="58"/>
      <c r="P90" s="59" t="s">
        <v>41</v>
      </c>
      <c r="Q90" s="59" t="s">
        <v>42</v>
      </c>
      <c r="R90" s="59">
        <v>14.795</v>
      </c>
      <c r="S90" s="59">
        <v>12.042666666666667</v>
      </c>
      <c r="T90" s="59">
        <v>10.161935483870968</v>
      </c>
      <c r="U90" s="59">
        <f t="shared" si="2"/>
        <v>84.382768079087967</v>
      </c>
      <c r="V90" s="60" t="s">
        <v>85</v>
      </c>
    </row>
    <row r="91" spans="1:22" ht="23.1" customHeight="1" thickTop="1" thickBot="1">
      <c r="A91" s="56"/>
      <c r="B91" s="61" t="s">
        <v>86</v>
      </c>
      <c r="C91" s="62"/>
      <c r="D91" s="62"/>
      <c r="E91" s="62"/>
      <c r="F91" s="62"/>
      <c r="G91" s="62"/>
      <c r="H91" s="62"/>
      <c r="I91" s="62"/>
      <c r="J91" s="62"/>
      <c r="K91" s="62"/>
      <c r="L91" s="62"/>
      <c r="M91" s="62"/>
      <c r="N91" s="62"/>
      <c r="O91" s="62"/>
      <c r="P91" s="62"/>
      <c r="Q91" s="62"/>
      <c r="R91" s="62"/>
      <c r="S91" s="62"/>
      <c r="T91" s="62"/>
      <c r="U91" s="62"/>
      <c r="V91" s="63"/>
    </row>
    <row r="92" spans="1:22" ht="23.1" customHeight="1">
      <c r="A92" s="56"/>
      <c r="B92" s="64"/>
      <c r="C92" s="64"/>
      <c r="D92" s="64"/>
      <c r="E92" s="64"/>
      <c r="F92" s="64"/>
      <c r="G92" s="64"/>
      <c r="H92" s="64"/>
      <c r="I92" s="65"/>
      <c r="J92" s="65"/>
      <c r="K92" s="64"/>
      <c r="L92" s="64"/>
      <c r="M92" s="64"/>
      <c r="N92" s="64"/>
      <c r="O92" s="66"/>
      <c r="P92" s="66"/>
      <c r="Q92" s="64"/>
      <c r="R92" s="67">
        <v>0.5</v>
      </c>
      <c r="S92" s="68">
        <v>1.6</v>
      </c>
      <c r="T92" s="68">
        <v>2.8</v>
      </c>
      <c r="U92" s="69">
        <f t="shared" ref="U92:U126" si="3">IF(ISERROR(T92/S92),"N/A",T92/S92*100)</f>
        <v>174.99999999999997</v>
      </c>
      <c r="V92" s="64" t="s">
        <v>92</v>
      </c>
    </row>
    <row r="93" spans="1:22" ht="23.1" customHeight="1">
      <c r="A93" s="56"/>
      <c r="B93" s="64"/>
      <c r="C93" s="64"/>
      <c r="D93" s="64"/>
      <c r="E93" s="64"/>
      <c r="F93" s="64"/>
      <c r="G93" s="64"/>
      <c r="H93" s="64"/>
      <c r="I93" s="65"/>
      <c r="J93" s="65"/>
      <c r="K93" s="64"/>
      <c r="L93" s="64"/>
      <c r="M93" s="64"/>
      <c r="N93" s="64"/>
      <c r="O93" s="66"/>
      <c r="P93" s="66"/>
      <c r="Q93" s="64"/>
      <c r="R93" s="67">
        <v>4.17</v>
      </c>
      <c r="S93" s="68">
        <v>3.2</v>
      </c>
      <c r="T93" s="68">
        <v>16.670000000000002</v>
      </c>
      <c r="U93" s="69">
        <f t="shared" si="3"/>
        <v>520.9375</v>
      </c>
      <c r="V93" s="64" t="s">
        <v>90</v>
      </c>
    </row>
    <row r="94" spans="1:22" ht="23.1" customHeight="1">
      <c r="A94" s="56"/>
      <c r="B94" s="64"/>
      <c r="C94" s="64"/>
      <c r="D94" s="64"/>
      <c r="E94" s="64"/>
      <c r="F94" s="64"/>
      <c r="G94" s="64"/>
      <c r="H94" s="64"/>
      <c r="I94" s="65"/>
      <c r="J94" s="65"/>
      <c r="K94" s="64"/>
      <c r="L94" s="64"/>
      <c r="M94" s="64"/>
      <c r="N94" s="64"/>
      <c r="O94" s="66"/>
      <c r="P94" s="66"/>
      <c r="Q94" s="64"/>
      <c r="R94" s="67" t="s">
        <v>122</v>
      </c>
      <c r="S94" s="68" t="s">
        <v>122</v>
      </c>
      <c r="T94" s="68">
        <v>8</v>
      </c>
      <c r="U94" s="69" t="str">
        <f t="shared" si="3"/>
        <v>N/A</v>
      </c>
      <c r="V94" s="64" t="s">
        <v>111</v>
      </c>
    </row>
    <row r="95" spans="1:22" ht="23.1" customHeight="1">
      <c r="A95" s="56"/>
      <c r="B95" s="64"/>
      <c r="C95" s="64"/>
      <c r="D95" s="64"/>
      <c r="E95" s="64"/>
      <c r="F95" s="64"/>
      <c r="G95" s="64"/>
      <c r="H95" s="64"/>
      <c r="I95" s="65"/>
      <c r="J95" s="65"/>
      <c r="K95" s="64"/>
      <c r="L95" s="64"/>
      <c r="M95" s="64"/>
      <c r="N95" s="64"/>
      <c r="O95" s="66"/>
      <c r="P95" s="66"/>
      <c r="Q95" s="64"/>
      <c r="R95" s="67">
        <v>41.26</v>
      </c>
      <c r="S95" s="68">
        <v>0.4</v>
      </c>
      <c r="T95" s="68">
        <v>0</v>
      </c>
      <c r="U95" s="69">
        <f t="shared" si="3"/>
        <v>0</v>
      </c>
      <c r="V95" s="64" t="s">
        <v>87</v>
      </c>
    </row>
    <row r="96" spans="1:22" ht="23.1" customHeight="1">
      <c r="A96" s="56"/>
      <c r="B96" s="64"/>
      <c r="C96" s="64"/>
      <c r="D96" s="64"/>
      <c r="E96" s="64"/>
      <c r="F96" s="64"/>
      <c r="G96" s="64"/>
      <c r="H96" s="64"/>
      <c r="I96" s="65"/>
      <c r="J96" s="65"/>
      <c r="K96" s="64"/>
      <c r="L96" s="64"/>
      <c r="M96" s="64"/>
      <c r="N96" s="64"/>
      <c r="O96" s="66"/>
      <c r="P96" s="66"/>
      <c r="Q96" s="64"/>
      <c r="R96" s="67">
        <v>4.8</v>
      </c>
      <c r="S96" s="68">
        <v>4</v>
      </c>
      <c r="T96" s="68">
        <v>13.51</v>
      </c>
      <c r="U96" s="69">
        <f t="shared" si="3"/>
        <v>337.75</v>
      </c>
      <c r="V96" s="64" t="s">
        <v>104</v>
      </c>
    </row>
    <row r="97" spans="1:22" ht="23.1" customHeight="1">
      <c r="A97" s="56"/>
      <c r="B97" s="64"/>
      <c r="C97" s="64"/>
      <c r="D97" s="64"/>
      <c r="E97" s="64"/>
      <c r="F97" s="64"/>
      <c r="G97" s="64"/>
      <c r="H97" s="64"/>
      <c r="I97" s="65"/>
      <c r="J97" s="65"/>
      <c r="K97" s="64"/>
      <c r="L97" s="64"/>
      <c r="M97" s="64"/>
      <c r="N97" s="64"/>
      <c r="O97" s="66"/>
      <c r="P97" s="66"/>
      <c r="Q97" s="64"/>
      <c r="R97" s="67">
        <v>4.49</v>
      </c>
      <c r="S97" s="68">
        <v>0.69</v>
      </c>
      <c r="T97" s="68">
        <v>10</v>
      </c>
      <c r="U97" s="69">
        <f t="shared" si="3"/>
        <v>1449.2753623188405</v>
      </c>
      <c r="V97" s="64" t="s">
        <v>106</v>
      </c>
    </row>
    <row r="98" spans="1:22" ht="23.1" customHeight="1">
      <c r="A98" s="56"/>
      <c r="B98" s="64"/>
      <c r="C98" s="64"/>
      <c r="D98" s="64"/>
      <c r="E98" s="64"/>
      <c r="F98" s="64"/>
      <c r="G98" s="64"/>
      <c r="H98" s="64"/>
      <c r="I98" s="65"/>
      <c r="J98" s="65"/>
      <c r="K98" s="64"/>
      <c r="L98" s="64"/>
      <c r="M98" s="64"/>
      <c r="N98" s="64"/>
      <c r="O98" s="66"/>
      <c r="P98" s="66"/>
      <c r="Q98" s="64"/>
      <c r="R98" s="67">
        <v>0</v>
      </c>
      <c r="S98" s="68">
        <v>0</v>
      </c>
      <c r="T98" s="68">
        <v>0</v>
      </c>
      <c r="U98" s="69" t="str">
        <f t="shared" si="3"/>
        <v>N/A</v>
      </c>
      <c r="V98" s="64" t="s">
        <v>100</v>
      </c>
    </row>
    <row r="99" spans="1:22" ht="23.1" customHeight="1">
      <c r="A99" s="56"/>
      <c r="B99" s="64"/>
      <c r="C99" s="64"/>
      <c r="D99" s="64"/>
      <c r="E99" s="64"/>
      <c r="F99" s="64"/>
      <c r="G99" s="64"/>
      <c r="H99" s="64"/>
      <c r="I99" s="65"/>
      <c r="J99" s="65"/>
      <c r="K99" s="64"/>
      <c r="L99" s="64"/>
      <c r="M99" s="64"/>
      <c r="N99" s="64"/>
      <c r="O99" s="66"/>
      <c r="P99" s="66"/>
      <c r="Q99" s="64"/>
      <c r="R99" s="67">
        <v>8</v>
      </c>
      <c r="S99" s="68">
        <v>0</v>
      </c>
      <c r="T99" s="68">
        <v>0</v>
      </c>
      <c r="U99" s="69" t="str">
        <f t="shared" si="3"/>
        <v>N/A</v>
      </c>
      <c r="V99" s="64" t="s">
        <v>119</v>
      </c>
    </row>
    <row r="100" spans="1:22" ht="23.1" customHeight="1">
      <c r="A100" s="56"/>
      <c r="B100" s="64"/>
      <c r="C100" s="64"/>
      <c r="D100" s="64"/>
      <c r="E100" s="64"/>
      <c r="F100" s="64"/>
      <c r="G100" s="64"/>
      <c r="H100" s="64"/>
      <c r="I100" s="65"/>
      <c r="J100" s="65"/>
      <c r="K100" s="64"/>
      <c r="L100" s="64"/>
      <c r="M100" s="64"/>
      <c r="N100" s="64"/>
      <c r="O100" s="66"/>
      <c r="P100" s="66"/>
      <c r="Q100" s="64"/>
      <c r="R100" s="67">
        <v>17.78</v>
      </c>
      <c r="S100" s="68">
        <v>15.56</v>
      </c>
      <c r="T100" s="68">
        <v>13.33</v>
      </c>
      <c r="U100" s="69">
        <f t="shared" si="3"/>
        <v>85.66838046272494</v>
      </c>
      <c r="V100" s="64" t="s">
        <v>110</v>
      </c>
    </row>
    <row r="101" spans="1:22" ht="23.1" customHeight="1">
      <c r="A101" s="56"/>
      <c r="B101" s="64"/>
      <c r="C101" s="64"/>
      <c r="D101" s="64"/>
      <c r="E101" s="64"/>
      <c r="F101" s="64"/>
      <c r="G101" s="64"/>
      <c r="H101" s="64"/>
      <c r="I101" s="65"/>
      <c r="J101" s="65"/>
      <c r="K101" s="64"/>
      <c r="L101" s="64"/>
      <c r="M101" s="64"/>
      <c r="N101" s="64"/>
      <c r="O101" s="66"/>
      <c r="P101" s="66"/>
      <c r="Q101" s="64"/>
      <c r="R101" s="67">
        <v>100</v>
      </c>
      <c r="S101" s="68">
        <v>50</v>
      </c>
      <c r="T101" s="68">
        <v>8</v>
      </c>
      <c r="U101" s="69">
        <f t="shared" si="3"/>
        <v>16</v>
      </c>
      <c r="V101" s="64" t="s">
        <v>112</v>
      </c>
    </row>
    <row r="102" spans="1:22" ht="23.1" customHeight="1">
      <c r="A102" s="56"/>
      <c r="B102" s="64"/>
      <c r="C102" s="64"/>
      <c r="D102" s="64"/>
      <c r="E102" s="64"/>
      <c r="F102" s="64"/>
      <c r="G102" s="64"/>
      <c r="H102" s="64"/>
      <c r="I102" s="65"/>
      <c r="J102" s="65"/>
      <c r="K102" s="64"/>
      <c r="L102" s="64"/>
      <c r="M102" s="64"/>
      <c r="N102" s="64"/>
      <c r="O102" s="66"/>
      <c r="P102" s="66"/>
      <c r="Q102" s="64"/>
      <c r="R102" s="67">
        <v>0</v>
      </c>
      <c r="S102" s="68">
        <v>0</v>
      </c>
      <c r="T102" s="68">
        <v>0</v>
      </c>
      <c r="U102" s="69" t="str">
        <f t="shared" si="3"/>
        <v>N/A</v>
      </c>
      <c r="V102" s="64" t="s">
        <v>94</v>
      </c>
    </row>
    <row r="103" spans="1:22" ht="23.1" customHeight="1">
      <c r="A103" s="56"/>
      <c r="B103" s="64"/>
      <c r="C103" s="64"/>
      <c r="D103" s="64"/>
      <c r="E103" s="64"/>
      <c r="F103" s="64"/>
      <c r="G103" s="64"/>
      <c r="H103" s="64"/>
      <c r="I103" s="65"/>
      <c r="J103" s="65"/>
      <c r="K103" s="64"/>
      <c r="L103" s="64"/>
      <c r="M103" s="64"/>
      <c r="N103" s="64"/>
      <c r="O103" s="66"/>
      <c r="P103" s="66"/>
      <c r="Q103" s="64"/>
      <c r="R103" s="67">
        <v>30</v>
      </c>
      <c r="S103" s="68">
        <v>30</v>
      </c>
      <c r="T103" s="68">
        <v>34</v>
      </c>
      <c r="U103" s="69">
        <f t="shared" si="3"/>
        <v>113.33333333333333</v>
      </c>
      <c r="V103" s="64" t="s">
        <v>91</v>
      </c>
    </row>
    <row r="104" spans="1:22" ht="23.1" customHeight="1">
      <c r="A104" s="56"/>
      <c r="B104" s="64"/>
      <c r="C104" s="64"/>
      <c r="D104" s="64"/>
      <c r="E104" s="64"/>
      <c r="F104" s="64"/>
      <c r="G104" s="64"/>
      <c r="H104" s="64"/>
      <c r="I104" s="65"/>
      <c r="J104" s="65"/>
      <c r="K104" s="64"/>
      <c r="L104" s="64"/>
      <c r="M104" s="64"/>
      <c r="N104" s="64"/>
      <c r="O104" s="66"/>
      <c r="P104" s="66"/>
      <c r="Q104" s="64"/>
      <c r="R104" s="67">
        <v>3</v>
      </c>
      <c r="S104" s="68">
        <v>1</v>
      </c>
      <c r="T104" s="68">
        <v>0</v>
      </c>
      <c r="U104" s="69">
        <f t="shared" si="3"/>
        <v>0</v>
      </c>
      <c r="V104" s="64" t="s">
        <v>103</v>
      </c>
    </row>
    <row r="105" spans="1:22" ht="23.1" customHeight="1">
      <c r="A105" s="56"/>
      <c r="B105" s="64"/>
      <c r="C105" s="64"/>
      <c r="D105" s="64"/>
      <c r="E105" s="64"/>
      <c r="F105" s="64"/>
      <c r="G105" s="64"/>
      <c r="H105" s="64"/>
      <c r="I105" s="65"/>
      <c r="J105" s="65"/>
      <c r="K105" s="64"/>
      <c r="L105" s="64"/>
      <c r="M105" s="64"/>
      <c r="N105" s="64"/>
      <c r="O105" s="66"/>
      <c r="P105" s="66"/>
      <c r="Q105" s="64"/>
      <c r="R105" s="67">
        <v>35</v>
      </c>
      <c r="S105" s="68">
        <v>41.66</v>
      </c>
      <c r="T105" s="68">
        <v>0</v>
      </c>
      <c r="U105" s="69">
        <f t="shared" si="3"/>
        <v>0</v>
      </c>
      <c r="V105" s="64" t="s">
        <v>115</v>
      </c>
    </row>
    <row r="106" spans="1:22" ht="23.1" customHeight="1">
      <c r="A106" s="56"/>
      <c r="B106" s="64"/>
      <c r="C106" s="64"/>
      <c r="D106" s="64"/>
      <c r="E106" s="64"/>
      <c r="F106" s="64"/>
      <c r="G106" s="64"/>
      <c r="H106" s="64"/>
      <c r="I106" s="65"/>
      <c r="J106" s="65"/>
      <c r="K106" s="64"/>
      <c r="L106" s="64"/>
      <c r="M106" s="64"/>
      <c r="N106" s="64"/>
      <c r="O106" s="66"/>
      <c r="P106" s="66"/>
      <c r="Q106" s="64"/>
      <c r="R106" s="67">
        <v>0</v>
      </c>
      <c r="S106" s="68">
        <v>0</v>
      </c>
      <c r="T106" s="68">
        <v>0</v>
      </c>
      <c r="U106" s="69" t="str">
        <f t="shared" si="3"/>
        <v>N/A</v>
      </c>
      <c r="V106" s="64" t="s">
        <v>113</v>
      </c>
    </row>
    <row r="107" spans="1:22" ht="23.1" customHeight="1">
      <c r="A107" s="56"/>
      <c r="B107" s="64"/>
      <c r="C107" s="64"/>
      <c r="D107" s="64"/>
      <c r="E107" s="64"/>
      <c r="F107" s="64"/>
      <c r="G107" s="64"/>
      <c r="H107" s="64"/>
      <c r="I107" s="65"/>
      <c r="J107" s="65"/>
      <c r="K107" s="64"/>
      <c r="L107" s="64"/>
      <c r="M107" s="64"/>
      <c r="N107" s="64"/>
      <c r="O107" s="66"/>
      <c r="P107" s="66"/>
      <c r="Q107" s="64"/>
      <c r="R107" s="67">
        <v>0</v>
      </c>
      <c r="S107" s="68">
        <v>0</v>
      </c>
      <c r="T107" s="68">
        <v>0</v>
      </c>
      <c r="U107" s="69" t="str">
        <f t="shared" si="3"/>
        <v>N/A</v>
      </c>
      <c r="V107" s="64" t="s">
        <v>95</v>
      </c>
    </row>
    <row r="108" spans="1:22" ht="23.1" customHeight="1">
      <c r="A108" s="56"/>
      <c r="B108" s="64"/>
      <c r="C108" s="64"/>
      <c r="D108" s="64"/>
      <c r="E108" s="64"/>
      <c r="F108" s="64"/>
      <c r="G108" s="64"/>
      <c r="H108" s="64"/>
      <c r="I108" s="65"/>
      <c r="J108" s="65"/>
      <c r="K108" s="64"/>
      <c r="L108" s="64"/>
      <c r="M108" s="64"/>
      <c r="N108" s="64"/>
      <c r="O108" s="66"/>
      <c r="P108" s="66"/>
      <c r="Q108" s="64"/>
      <c r="R108" s="67">
        <v>15</v>
      </c>
      <c r="S108" s="68">
        <v>18</v>
      </c>
      <c r="T108" s="68">
        <v>8.1300000000000008</v>
      </c>
      <c r="U108" s="69">
        <f t="shared" si="3"/>
        <v>45.166666666666671</v>
      </c>
      <c r="V108" s="64" t="s">
        <v>101</v>
      </c>
    </row>
    <row r="109" spans="1:22" ht="23.1" customHeight="1">
      <c r="A109" s="56"/>
      <c r="B109" s="64"/>
      <c r="C109" s="64"/>
      <c r="D109" s="64"/>
      <c r="E109" s="64"/>
      <c r="F109" s="64"/>
      <c r="G109" s="64"/>
      <c r="H109" s="64"/>
      <c r="I109" s="65"/>
      <c r="J109" s="65"/>
      <c r="K109" s="64"/>
      <c r="L109" s="64"/>
      <c r="M109" s="64"/>
      <c r="N109" s="64"/>
      <c r="O109" s="66"/>
      <c r="P109" s="66"/>
      <c r="Q109" s="64"/>
      <c r="R109" s="67">
        <v>25</v>
      </c>
      <c r="S109" s="68">
        <v>30</v>
      </c>
      <c r="T109" s="68">
        <v>4</v>
      </c>
      <c r="U109" s="69">
        <f t="shared" si="3"/>
        <v>13.333333333333334</v>
      </c>
      <c r="V109" s="64" t="s">
        <v>93</v>
      </c>
    </row>
    <row r="110" spans="1:22" ht="23.1" customHeight="1">
      <c r="A110" s="56"/>
      <c r="B110" s="64"/>
      <c r="C110" s="64"/>
      <c r="D110" s="64"/>
      <c r="E110" s="64"/>
      <c r="F110" s="64"/>
      <c r="G110" s="64"/>
      <c r="H110" s="64"/>
      <c r="I110" s="65"/>
      <c r="J110" s="65"/>
      <c r="K110" s="64"/>
      <c r="L110" s="64"/>
      <c r="M110" s="64"/>
      <c r="N110" s="64"/>
      <c r="O110" s="66"/>
      <c r="P110" s="66"/>
      <c r="Q110" s="64"/>
      <c r="R110" s="67">
        <v>0</v>
      </c>
      <c r="S110" s="68">
        <v>0</v>
      </c>
      <c r="T110" s="68">
        <v>0</v>
      </c>
      <c r="U110" s="69" t="str">
        <f t="shared" si="3"/>
        <v>N/A</v>
      </c>
      <c r="V110" s="64" t="s">
        <v>88</v>
      </c>
    </row>
    <row r="111" spans="1:22" ht="23.1" customHeight="1">
      <c r="A111" s="56"/>
      <c r="B111" s="64"/>
      <c r="C111" s="64"/>
      <c r="D111" s="64"/>
      <c r="E111" s="64"/>
      <c r="F111" s="64"/>
      <c r="G111" s="64"/>
      <c r="H111" s="64"/>
      <c r="I111" s="65"/>
      <c r="J111" s="65"/>
      <c r="K111" s="64"/>
      <c r="L111" s="64"/>
      <c r="M111" s="64"/>
      <c r="N111" s="64"/>
      <c r="O111" s="66"/>
      <c r="P111" s="66"/>
      <c r="Q111" s="64"/>
      <c r="R111" s="67">
        <v>9</v>
      </c>
      <c r="S111" s="68">
        <v>9</v>
      </c>
      <c r="T111" s="68">
        <v>9</v>
      </c>
      <c r="U111" s="69">
        <f t="shared" si="3"/>
        <v>100</v>
      </c>
      <c r="V111" s="64" t="s">
        <v>102</v>
      </c>
    </row>
    <row r="112" spans="1:22" ht="23.1" customHeight="1">
      <c r="A112" s="56"/>
      <c r="B112" s="64"/>
      <c r="C112" s="64"/>
      <c r="D112" s="64"/>
      <c r="E112" s="64"/>
      <c r="F112" s="64"/>
      <c r="G112" s="64"/>
      <c r="H112" s="64"/>
      <c r="I112" s="65"/>
      <c r="J112" s="65"/>
      <c r="K112" s="64"/>
      <c r="L112" s="64"/>
      <c r="M112" s="64"/>
      <c r="N112" s="64"/>
      <c r="O112" s="66"/>
      <c r="P112" s="66"/>
      <c r="Q112" s="64"/>
      <c r="R112" s="67">
        <v>0</v>
      </c>
      <c r="S112" s="68">
        <v>0</v>
      </c>
      <c r="T112" s="68">
        <v>0</v>
      </c>
      <c r="U112" s="69" t="str">
        <f t="shared" si="3"/>
        <v>N/A</v>
      </c>
      <c r="V112" s="64" t="s">
        <v>105</v>
      </c>
    </row>
    <row r="113" spans="1:23" ht="23.1" customHeight="1">
      <c r="A113" s="56"/>
      <c r="B113" s="64"/>
      <c r="C113" s="64"/>
      <c r="D113" s="64"/>
      <c r="E113" s="64"/>
      <c r="F113" s="64"/>
      <c r="G113" s="64"/>
      <c r="H113" s="64"/>
      <c r="I113" s="65"/>
      <c r="J113" s="65"/>
      <c r="K113" s="64"/>
      <c r="L113" s="64"/>
      <c r="M113" s="64"/>
      <c r="N113" s="64"/>
      <c r="O113" s="66"/>
      <c r="P113" s="66"/>
      <c r="Q113" s="64"/>
      <c r="R113" s="67">
        <v>99.83</v>
      </c>
      <c r="S113" s="68">
        <v>100</v>
      </c>
      <c r="T113" s="68">
        <v>0</v>
      </c>
      <c r="U113" s="69">
        <f t="shared" si="3"/>
        <v>0</v>
      </c>
      <c r="V113" s="64" t="s">
        <v>89</v>
      </c>
    </row>
    <row r="114" spans="1:23" ht="23.1" customHeight="1">
      <c r="A114" s="56"/>
      <c r="B114" s="64"/>
      <c r="C114" s="64"/>
      <c r="D114" s="64"/>
      <c r="E114" s="64"/>
      <c r="F114" s="64"/>
      <c r="G114" s="64"/>
      <c r="H114" s="64"/>
      <c r="I114" s="65"/>
      <c r="J114" s="65"/>
      <c r="K114" s="64"/>
      <c r="L114" s="64"/>
      <c r="M114" s="64"/>
      <c r="N114" s="64"/>
      <c r="O114" s="66"/>
      <c r="P114" s="66"/>
      <c r="Q114" s="64"/>
      <c r="R114" s="67">
        <v>0</v>
      </c>
      <c r="S114" s="68">
        <v>0</v>
      </c>
      <c r="T114" s="68">
        <v>50</v>
      </c>
      <c r="U114" s="69" t="str">
        <f t="shared" si="3"/>
        <v>N/A</v>
      </c>
      <c r="V114" s="64" t="s">
        <v>118</v>
      </c>
    </row>
    <row r="115" spans="1:23" ht="23.1" customHeight="1">
      <c r="A115" s="56"/>
      <c r="B115" s="64"/>
      <c r="C115" s="64"/>
      <c r="D115" s="64"/>
      <c r="E115" s="64"/>
      <c r="F115" s="64"/>
      <c r="G115" s="64"/>
      <c r="H115" s="64"/>
      <c r="I115" s="65"/>
      <c r="J115" s="65"/>
      <c r="K115" s="64"/>
      <c r="L115" s="64"/>
      <c r="M115" s="64"/>
      <c r="N115" s="64"/>
      <c r="O115" s="66"/>
      <c r="P115" s="66"/>
      <c r="Q115" s="64"/>
      <c r="R115" s="67">
        <v>8.33</v>
      </c>
      <c r="S115" s="68">
        <v>20</v>
      </c>
      <c r="T115" s="68">
        <v>0</v>
      </c>
      <c r="U115" s="69">
        <f t="shared" si="3"/>
        <v>0</v>
      </c>
      <c r="V115" s="64" t="s">
        <v>109</v>
      </c>
    </row>
    <row r="116" spans="1:23" ht="23.1" customHeight="1">
      <c r="A116" s="56"/>
      <c r="B116" s="64"/>
      <c r="C116" s="64"/>
      <c r="D116" s="64"/>
      <c r="E116" s="64"/>
      <c r="F116" s="64"/>
      <c r="G116" s="64"/>
      <c r="H116" s="64"/>
      <c r="I116" s="65"/>
      <c r="J116" s="65"/>
      <c r="K116" s="64"/>
      <c r="L116" s="64"/>
      <c r="M116" s="64"/>
      <c r="N116" s="64"/>
      <c r="O116" s="66"/>
      <c r="P116" s="66"/>
      <c r="Q116" s="64"/>
      <c r="R116" s="67">
        <v>2.97</v>
      </c>
      <c r="S116" s="68">
        <v>4.54</v>
      </c>
      <c r="T116" s="68">
        <v>100</v>
      </c>
      <c r="U116" s="69">
        <f t="shared" si="3"/>
        <v>2202.6431718061672</v>
      </c>
      <c r="V116" s="64" t="s">
        <v>98</v>
      </c>
    </row>
    <row r="117" spans="1:23" ht="23.1" customHeight="1">
      <c r="A117" s="56"/>
      <c r="B117" s="64"/>
      <c r="C117" s="64"/>
      <c r="D117" s="64"/>
      <c r="E117" s="64"/>
      <c r="F117" s="64"/>
      <c r="G117" s="64"/>
      <c r="H117" s="64"/>
      <c r="I117" s="65"/>
      <c r="J117" s="65"/>
      <c r="K117" s="64"/>
      <c r="L117" s="64"/>
      <c r="M117" s="64"/>
      <c r="N117" s="64"/>
      <c r="O117" s="66"/>
      <c r="P117" s="66"/>
      <c r="Q117" s="64"/>
      <c r="R117" s="67">
        <v>12.5</v>
      </c>
      <c r="S117" s="68">
        <v>10</v>
      </c>
      <c r="T117" s="68">
        <v>16</v>
      </c>
      <c r="U117" s="69">
        <f t="shared" si="3"/>
        <v>160</v>
      </c>
      <c r="V117" s="64" t="s">
        <v>107</v>
      </c>
    </row>
    <row r="118" spans="1:23" ht="23.1" customHeight="1">
      <c r="A118" s="56"/>
      <c r="B118" s="64"/>
      <c r="C118" s="64"/>
      <c r="D118" s="64"/>
      <c r="E118" s="64"/>
      <c r="F118" s="64"/>
      <c r="G118" s="64"/>
      <c r="H118" s="64"/>
      <c r="I118" s="65"/>
      <c r="J118" s="65"/>
      <c r="K118" s="64"/>
      <c r="L118" s="64"/>
      <c r="M118" s="64"/>
      <c r="N118" s="64"/>
      <c r="O118" s="66"/>
      <c r="P118" s="66"/>
      <c r="Q118" s="64"/>
      <c r="R118" s="67">
        <v>21.05</v>
      </c>
      <c r="S118" s="68">
        <v>21.05</v>
      </c>
      <c r="T118" s="68">
        <v>20</v>
      </c>
      <c r="U118" s="69">
        <f t="shared" si="3"/>
        <v>95.01187648456056</v>
      </c>
      <c r="V118" s="64" t="s">
        <v>96</v>
      </c>
    </row>
    <row r="119" spans="1:23" ht="23.1" customHeight="1">
      <c r="A119" s="56"/>
      <c r="B119" s="64"/>
      <c r="C119" s="64"/>
      <c r="D119" s="64"/>
      <c r="E119" s="64"/>
      <c r="F119" s="64"/>
      <c r="G119" s="64"/>
      <c r="H119" s="64"/>
      <c r="I119" s="65"/>
      <c r="J119" s="65"/>
      <c r="K119" s="64"/>
      <c r="L119" s="64"/>
      <c r="M119" s="64"/>
      <c r="N119" s="64"/>
      <c r="O119" s="66"/>
      <c r="P119" s="66"/>
      <c r="Q119" s="64"/>
      <c r="R119" s="67">
        <v>1.17</v>
      </c>
      <c r="S119" s="68">
        <v>0.57999999999999996</v>
      </c>
      <c r="T119" s="68">
        <v>0.57999999999999996</v>
      </c>
      <c r="U119" s="69">
        <f t="shared" si="3"/>
        <v>100</v>
      </c>
      <c r="V119" s="64" t="s">
        <v>97</v>
      </c>
    </row>
    <row r="120" spans="1:23" ht="23.1" customHeight="1">
      <c r="A120" s="56"/>
      <c r="B120" s="64"/>
      <c r="C120" s="64"/>
      <c r="D120" s="64"/>
      <c r="E120" s="64"/>
      <c r="F120" s="64"/>
      <c r="G120" s="64"/>
      <c r="H120" s="64"/>
      <c r="I120" s="65"/>
      <c r="J120" s="65"/>
      <c r="K120" s="64"/>
      <c r="L120" s="64"/>
      <c r="M120" s="64"/>
      <c r="N120" s="64"/>
      <c r="O120" s="66"/>
      <c r="P120" s="66"/>
      <c r="Q120" s="64"/>
      <c r="R120" s="67">
        <v>0</v>
      </c>
      <c r="S120" s="68">
        <v>0</v>
      </c>
      <c r="T120" s="68">
        <v>0</v>
      </c>
      <c r="U120" s="69" t="str">
        <f t="shared" si="3"/>
        <v>N/A</v>
      </c>
      <c r="V120" s="64" t="s">
        <v>108</v>
      </c>
    </row>
    <row r="121" spans="1:23" ht="23.1" customHeight="1">
      <c r="A121" s="56"/>
      <c r="B121" s="64"/>
      <c r="C121" s="64"/>
      <c r="D121" s="64"/>
      <c r="E121" s="64"/>
      <c r="F121" s="64"/>
      <c r="G121" s="64"/>
      <c r="H121" s="64"/>
      <c r="I121" s="65"/>
      <c r="J121" s="65"/>
      <c r="K121" s="64"/>
      <c r="L121" s="64"/>
      <c r="M121" s="64"/>
      <c r="N121" s="64"/>
      <c r="O121" s="66"/>
      <c r="P121" s="66"/>
      <c r="Q121" s="64"/>
      <c r="R121" s="67">
        <v>0</v>
      </c>
      <c r="S121" s="68">
        <v>0</v>
      </c>
      <c r="T121" s="68">
        <v>1</v>
      </c>
      <c r="U121" s="69" t="str">
        <f t="shared" si="3"/>
        <v>N/A</v>
      </c>
      <c r="V121" s="64" t="s">
        <v>114</v>
      </c>
    </row>
    <row r="122" spans="1:23" ht="23.1" customHeight="1" thickBot="1">
      <c r="A122" s="56"/>
      <c r="B122" s="64"/>
      <c r="C122" s="64"/>
      <c r="D122" s="64"/>
      <c r="E122" s="64"/>
      <c r="F122" s="64"/>
      <c r="G122" s="64"/>
      <c r="H122" s="64"/>
      <c r="I122" s="65"/>
      <c r="J122" s="65"/>
      <c r="K122" s="64"/>
      <c r="L122" s="64"/>
      <c r="M122" s="64"/>
      <c r="N122" s="64"/>
      <c r="O122" s="66"/>
      <c r="P122" s="66"/>
      <c r="Q122" s="64"/>
      <c r="R122" s="67">
        <v>0</v>
      </c>
      <c r="S122" s="68">
        <v>0</v>
      </c>
      <c r="T122" s="68">
        <v>0</v>
      </c>
      <c r="U122" s="69" t="str">
        <f t="shared" si="3"/>
        <v>N/A</v>
      </c>
      <c r="V122" s="64" t="s">
        <v>99</v>
      </c>
    </row>
    <row r="123" spans="1:23" ht="88.5" customHeight="1" thickTop="1" thickBot="1">
      <c r="A123" s="56"/>
      <c r="B123" s="57" t="s">
        <v>48</v>
      </c>
      <c r="C123" s="58" t="s">
        <v>123</v>
      </c>
      <c r="D123" s="58"/>
      <c r="E123" s="58"/>
      <c r="F123" s="58"/>
      <c r="G123" s="58"/>
      <c r="H123" s="58"/>
      <c r="I123" s="58" t="s">
        <v>124</v>
      </c>
      <c r="J123" s="58"/>
      <c r="K123" s="58"/>
      <c r="L123" s="58" t="s">
        <v>125</v>
      </c>
      <c r="M123" s="58"/>
      <c r="N123" s="58"/>
      <c r="O123" s="58"/>
      <c r="P123" s="59" t="s">
        <v>41</v>
      </c>
      <c r="Q123" s="59" t="s">
        <v>52</v>
      </c>
      <c r="R123" s="59" t="s">
        <v>43</v>
      </c>
      <c r="S123" s="59" t="s">
        <v>43</v>
      </c>
      <c r="T123" s="59" t="s">
        <v>43</v>
      </c>
      <c r="U123" s="59" t="str">
        <f t="shared" si="3"/>
        <v>N/A</v>
      </c>
      <c r="V123" s="60" t="s">
        <v>44</v>
      </c>
    </row>
    <row r="124" spans="1:23" ht="95.25" customHeight="1" thickTop="1" thickBot="1">
      <c r="A124" s="56"/>
      <c r="B124" s="57" t="s">
        <v>48</v>
      </c>
      <c r="C124" s="58" t="s">
        <v>45</v>
      </c>
      <c r="D124" s="58"/>
      <c r="E124" s="58"/>
      <c r="F124" s="58"/>
      <c r="G124" s="58"/>
      <c r="H124" s="58"/>
      <c r="I124" s="58" t="s">
        <v>126</v>
      </c>
      <c r="J124" s="58"/>
      <c r="K124" s="58"/>
      <c r="L124" s="58" t="s">
        <v>127</v>
      </c>
      <c r="M124" s="58"/>
      <c r="N124" s="58"/>
      <c r="O124" s="58"/>
      <c r="P124" s="59" t="s">
        <v>41</v>
      </c>
      <c r="Q124" s="59" t="s">
        <v>52</v>
      </c>
      <c r="R124" s="59" t="s">
        <v>43</v>
      </c>
      <c r="S124" s="59" t="s">
        <v>43</v>
      </c>
      <c r="T124" s="59" t="s">
        <v>43</v>
      </c>
      <c r="U124" s="59" t="str">
        <f t="shared" si="3"/>
        <v>N/A</v>
      </c>
      <c r="V124" s="60" t="s">
        <v>44</v>
      </c>
    </row>
    <row r="125" spans="1:23" ht="297" customHeight="1" thickTop="1" thickBot="1">
      <c r="A125" s="56"/>
      <c r="B125" s="57" t="s">
        <v>128</v>
      </c>
      <c r="C125" s="58" t="s">
        <v>129</v>
      </c>
      <c r="D125" s="58"/>
      <c r="E125" s="58"/>
      <c r="F125" s="58"/>
      <c r="G125" s="58"/>
      <c r="H125" s="58"/>
      <c r="I125" s="58" t="s">
        <v>130</v>
      </c>
      <c r="J125" s="58"/>
      <c r="K125" s="58"/>
      <c r="L125" s="58" t="s">
        <v>131</v>
      </c>
      <c r="M125" s="58"/>
      <c r="N125" s="58"/>
      <c r="O125" s="58"/>
      <c r="P125" s="59" t="s">
        <v>45</v>
      </c>
      <c r="Q125" s="59" t="s">
        <v>132</v>
      </c>
      <c r="R125" s="59" t="s">
        <v>43</v>
      </c>
      <c r="S125" s="59" t="s">
        <v>43</v>
      </c>
      <c r="T125" s="59" t="s">
        <v>43</v>
      </c>
      <c r="U125" s="59" t="str">
        <f t="shared" si="3"/>
        <v>N/A</v>
      </c>
      <c r="V125" s="60" t="s">
        <v>44</v>
      </c>
    </row>
    <row r="126" spans="1:23" ht="75" customHeight="1" thickTop="1" thickBot="1">
      <c r="A126" s="56"/>
      <c r="B126" s="57" t="s">
        <v>128</v>
      </c>
      <c r="C126" s="58" t="s">
        <v>45</v>
      </c>
      <c r="D126" s="58"/>
      <c r="E126" s="58"/>
      <c r="F126" s="58"/>
      <c r="G126" s="58"/>
      <c r="H126" s="58"/>
      <c r="I126" s="58" t="s">
        <v>133</v>
      </c>
      <c r="J126" s="58"/>
      <c r="K126" s="58"/>
      <c r="L126" s="58" t="s">
        <v>134</v>
      </c>
      <c r="M126" s="58"/>
      <c r="N126" s="58"/>
      <c r="O126" s="58"/>
      <c r="P126" s="59" t="s">
        <v>41</v>
      </c>
      <c r="Q126" s="59" t="s">
        <v>74</v>
      </c>
      <c r="R126" s="59" t="s">
        <v>43</v>
      </c>
      <c r="S126" s="59" t="s">
        <v>43</v>
      </c>
      <c r="T126" s="59" t="s">
        <v>43</v>
      </c>
      <c r="U126" s="59" t="str">
        <f t="shared" si="3"/>
        <v>N/A</v>
      </c>
      <c r="V126" s="60" t="s">
        <v>44</v>
      </c>
    </row>
    <row r="127" spans="1:23" ht="22.5" customHeight="1" thickTop="1" thickBot="1">
      <c r="B127" s="9" t="s">
        <v>135</v>
      </c>
      <c r="C127" s="10"/>
      <c r="D127" s="10"/>
      <c r="E127" s="10"/>
      <c r="F127" s="10"/>
      <c r="G127" s="10"/>
      <c r="H127" s="11"/>
      <c r="I127" s="11"/>
      <c r="J127" s="11"/>
      <c r="K127" s="11"/>
      <c r="L127" s="11"/>
      <c r="M127" s="11"/>
      <c r="N127" s="11"/>
      <c r="O127" s="11"/>
      <c r="P127" s="11"/>
      <c r="Q127" s="11"/>
      <c r="R127" s="11"/>
      <c r="S127" s="11"/>
      <c r="T127" s="11"/>
      <c r="U127" s="11"/>
      <c r="V127" s="12"/>
      <c r="W127" s="70"/>
    </row>
    <row r="128" spans="1:23" ht="32.25" customHeight="1" thickTop="1">
      <c r="B128" s="71"/>
      <c r="C128" s="72"/>
      <c r="D128" s="72"/>
      <c r="E128" s="72"/>
      <c r="F128" s="72"/>
      <c r="G128" s="72"/>
      <c r="H128" s="73"/>
      <c r="I128" s="73"/>
      <c r="J128" s="73"/>
      <c r="K128" s="73"/>
      <c r="L128" s="73"/>
      <c r="M128" s="73"/>
      <c r="N128" s="73"/>
      <c r="O128" s="73"/>
      <c r="P128" s="74"/>
      <c r="Q128" s="75"/>
      <c r="R128" s="76" t="s">
        <v>136</v>
      </c>
      <c r="S128" s="77" t="s">
        <v>137</v>
      </c>
      <c r="T128" s="76" t="s">
        <v>138</v>
      </c>
      <c r="U128" s="76" t="s">
        <v>139</v>
      </c>
      <c r="V128" s="78"/>
    </row>
    <row r="129" spans="2:22" ht="30" customHeight="1" thickBot="1">
      <c r="B129" s="79"/>
      <c r="C129" s="80"/>
      <c r="D129" s="80"/>
      <c r="E129" s="80"/>
      <c r="F129" s="80"/>
      <c r="G129" s="80"/>
      <c r="H129" s="81"/>
      <c r="I129" s="81"/>
      <c r="J129" s="81"/>
      <c r="K129" s="81"/>
      <c r="L129" s="81"/>
      <c r="M129" s="81"/>
      <c r="N129" s="81"/>
      <c r="O129" s="81"/>
      <c r="P129" s="82"/>
      <c r="Q129" s="83"/>
      <c r="R129" s="84" t="s">
        <v>140</v>
      </c>
      <c r="S129" s="83" t="s">
        <v>140</v>
      </c>
      <c r="T129" s="83" t="s">
        <v>140</v>
      </c>
      <c r="U129" s="83" t="s">
        <v>141</v>
      </c>
      <c r="V129" s="85"/>
    </row>
    <row r="130" spans="2:22" ht="13.5" customHeight="1" thickBot="1">
      <c r="B130" s="86" t="s">
        <v>142</v>
      </c>
      <c r="C130" s="87"/>
      <c r="D130" s="87"/>
      <c r="E130" s="88"/>
      <c r="F130" s="88"/>
      <c r="G130" s="88"/>
      <c r="H130" s="89"/>
      <c r="I130" s="89"/>
      <c r="J130" s="89"/>
      <c r="K130" s="89"/>
      <c r="L130" s="89"/>
      <c r="M130" s="89"/>
      <c r="N130" s="89"/>
      <c r="O130" s="89"/>
      <c r="P130" s="90"/>
      <c r="Q130" s="90"/>
      <c r="R130" s="91" t="s">
        <v>143</v>
      </c>
      <c r="S130" s="91" t="s">
        <v>143</v>
      </c>
      <c r="T130" s="91" t="s">
        <v>143</v>
      </c>
      <c r="U130" s="91" t="str">
        <f>+IF(ISERR(T130/S130*100),"N/A",T130/S130*100)</f>
        <v>N/A</v>
      </c>
      <c r="V130" s="92"/>
    </row>
    <row r="131" spans="2:22" ht="13.5" customHeight="1" thickBot="1">
      <c r="B131" s="93" t="s">
        <v>144</v>
      </c>
      <c r="C131" s="94"/>
      <c r="D131" s="94"/>
      <c r="E131" s="95"/>
      <c r="F131" s="95"/>
      <c r="G131" s="95"/>
      <c r="H131" s="96"/>
      <c r="I131" s="96"/>
      <c r="J131" s="96"/>
      <c r="K131" s="96"/>
      <c r="L131" s="96"/>
      <c r="M131" s="96"/>
      <c r="N131" s="96"/>
      <c r="O131" s="96"/>
      <c r="P131" s="97"/>
      <c r="Q131" s="97"/>
      <c r="R131" s="91" t="s">
        <v>143</v>
      </c>
      <c r="S131" s="91" t="s">
        <v>143</v>
      </c>
      <c r="T131" s="91" t="s">
        <v>143</v>
      </c>
      <c r="U131" s="91" t="str">
        <f>+IF(ISERR(T131/S131*100),"N/A",T131/S131*100)</f>
        <v>N/A</v>
      </c>
      <c r="V131" s="92"/>
    </row>
    <row r="132" spans="2:22" s="98" customFormat="1" ht="14.85" customHeight="1" thickTop="1" thickBot="1">
      <c r="B132" s="99" t="s">
        <v>145</v>
      </c>
      <c r="C132" s="100"/>
      <c r="D132" s="100"/>
      <c r="E132" s="100"/>
      <c r="F132" s="100"/>
      <c r="G132" s="100"/>
      <c r="H132" s="101"/>
      <c r="I132" s="101"/>
      <c r="J132" s="101"/>
      <c r="K132" s="101"/>
      <c r="L132" s="101"/>
      <c r="M132" s="101"/>
      <c r="N132" s="101"/>
      <c r="O132" s="101"/>
      <c r="P132" s="101"/>
      <c r="Q132" s="101"/>
      <c r="R132" s="101"/>
      <c r="S132" s="101"/>
      <c r="T132" s="101"/>
      <c r="U132" s="101"/>
      <c r="V132" s="102"/>
    </row>
    <row r="133" spans="2:22" ht="44.25" customHeight="1" thickTop="1">
      <c r="B133" s="103" t="s">
        <v>146</v>
      </c>
      <c r="C133" s="104"/>
      <c r="D133" s="104"/>
      <c r="E133" s="104"/>
      <c r="F133" s="104"/>
      <c r="G133" s="104"/>
      <c r="H133" s="104"/>
      <c r="I133" s="104"/>
      <c r="J133" s="104"/>
      <c r="K133" s="104"/>
      <c r="L133" s="104"/>
      <c r="M133" s="104"/>
      <c r="N133" s="104"/>
      <c r="O133" s="104"/>
      <c r="P133" s="104"/>
      <c r="Q133" s="104"/>
      <c r="R133" s="104"/>
      <c r="S133" s="104"/>
      <c r="T133" s="104"/>
      <c r="U133" s="104"/>
      <c r="V133" s="105"/>
    </row>
    <row r="134" spans="2:22" ht="34.5" customHeight="1">
      <c r="B134" s="106" t="s">
        <v>147</v>
      </c>
      <c r="C134" s="107"/>
      <c r="D134" s="107"/>
      <c r="E134" s="107"/>
      <c r="F134" s="107"/>
      <c r="G134" s="107"/>
      <c r="H134" s="107"/>
      <c r="I134" s="107"/>
      <c r="J134" s="107"/>
      <c r="K134" s="107"/>
      <c r="L134" s="107"/>
      <c r="M134" s="107"/>
      <c r="N134" s="107"/>
      <c r="O134" s="107"/>
      <c r="P134" s="107"/>
      <c r="Q134" s="107"/>
      <c r="R134" s="107"/>
      <c r="S134" s="107"/>
      <c r="T134" s="107"/>
      <c r="U134" s="107"/>
      <c r="V134" s="108"/>
    </row>
    <row r="135" spans="2:22" ht="34.5" customHeight="1">
      <c r="B135" s="106" t="s">
        <v>148</v>
      </c>
      <c r="C135" s="107"/>
      <c r="D135" s="107"/>
      <c r="E135" s="107"/>
      <c r="F135" s="107"/>
      <c r="G135" s="107"/>
      <c r="H135" s="107"/>
      <c r="I135" s="107"/>
      <c r="J135" s="107"/>
      <c r="K135" s="107"/>
      <c r="L135" s="107"/>
      <c r="M135" s="107"/>
      <c r="N135" s="107"/>
      <c r="O135" s="107"/>
      <c r="P135" s="107"/>
      <c r="Q135" s="107"/>
      <c r="R135" s="107"/>
      <c r="S135" s="107"/>
      <c r="T135" s="107"/>
      <c r="U135" s="107"/>
      <c r="V135" s="108"/>
    </row>
    <row r="136" spans="2:22" ht="34.5" customHeight="1">
      <c r="B136" s="106" t="s">
        <v>149</v>
      </c>
      <c r="C136" s="107"/>
      <c r="D136" s="107"/>
      <c r="E136" s="107"/>
      <c r="F136" s="107"/>
      <c r="G136" s="107"/>
      <c r="H136" s="107"/>
      <c r="I136" s="107"/>
      <c r="J136" s="107"/>
      <c r="K136" s="107"/>
      <c r="L136" s="107"/>
      <c r="M136" s="107"/>
      <c r="N136" s="107"/>
      <c r="O136" s="107"/>
      <c r="P136" s="107"/>
      <c r="Q136" s="107"/>
      <c r="R136" s="107"/>
      <c r="S136" s="107"/>
      <c r="T136" s="107"/>
      <c r="U136" s="107"/>
      <c r="V136" s="108"/>
    </row>
    <row r="137" spans="2:22" ht="34.5" customHeight="1">
      <c r="B137" s="106" t="s">
        <v>150</v>
      </c>
      <c r="C137" s="107"/>
      <c r="D137" s="107"/>
      <c r="E137" s="107"/>
      <c r="F137" s="107"/>
      <c r="G137" s="107"/>
      <c r="H137" s="107"/>
      <c r="I137" s="107"/>
      <c r="J137" s="107"/>
      <c r="K137" s="107"/>
      <c r="L137" s="107"/>
      <c r="M137" s="107"/>
      <c r="N137" s="107"/>
      <c r="O137" s="107"/>
      <c r="P137" s="107"/>
      <c r="Q137" s="107"/>
      <c r="R137" s="107"/>
      <c r="S137" s="107"/>
      <c r="T137" s="107"/>
      <c r="U137" s="107"/>
      <c r="V137" s="108"/>
    </row>
    <row r="138" spans="2:22" ht="34.5" customHeight="1">
      <c r="B138" s="106" t="s">
        <v>151</v>
      </c>
      <c r="C138" s="107"/>
      <c r="D138" s="107"/>
      <c r="E138" s="107"/>
      <c r="F138" s="107"/>
      <c r="G138" s="107"/>
      <c r="H138" s="107"/>
      <c r="I138" s="107"/>
      <c r="J138" s="107"/>
      <c r="K138" s="107"/>
      <c r="L138" s="107"/>
      <c r="M138" s="107"/>
      <c r="N138" s="107"/>
      <c r="O138" s="107"/>
      <c r="P138" s="107"/>
      <c r="Q138" s="107"/>
      <c r="R138" s="107"/>
      <c r="S138" s="107"/>
      <c r="T138" s="107"/>
      <c r="U138" s="107"/>
      <c r="V138" s="108"/>
    </row>
    <row r="139" spans="2:22" ht="34.5" customHeight="1">
      <c r="B139" s="106" t="s">
        <v>152</v>
      </c>
      <c r="C139" s="107"/>
      <c r="D139" s="107"/>
      <c r="E139" s="107"/>
      <c r="F139" s="107"/>
      <c r="G139" s="107"/>
      <c r="H139" s="107"/>
      <c r="I139" s="107"/>
      <c r="J139" s="107"/>
      <c r="K139" s="107"/>
      <c r="L139" s="107"/>
      <c r="M139" s="107"/>
      <c r="N139" s="107"/>
      <c r="O139" s="107"/>
      <c r="P139" s="107"/>
      <c r="Q139" s="107"/>
      <c r="R139" s="107"/>
      <c r="S139" s="107"/>
      <c r="T139" s="107"/>
      <c r="U139" s="107"/>
      <c r="V139" s="108"/>
    </row>
    <row r="140" spans="2:22" ht="34.5" customHeight="1">
      <c r="B140" s="106" t="s">
        <v>153</v>
      </c>
      <c r="C140" s="107"/>
      <c r="D140" s="107"/>
      <c r="E140" s="107"/>
      <c r="F140" s="107"/>
      <c r="G140" s="107"/>
      <c r="H140" s="107"/>
      <c r="I140" s="107"/>
      <c r="J140" s="107"/>
      <c r="K140" s="107"/>
      <c r="L140" s="107"/>
      <c r="M140" s="107"/>
      <c r="N140" s="107"/>
      <c r="O140" s="107"/>
      <c r="P140" s="107"/>
      <c r="Q140" s="107"/>
      <c r="R140" s="107"/>
      <c r="S140" s="107"/>
      <c r="T140" s="107"/>
      <c r="U140" s="107"/>
      <c r="V140" s="108"/>
    </row>
    <row r="141" spans="2:22" ht="34.5" customHeight="1">
      <c r="B141" s="106" t="s">
        <v>154</v>
      </c>
      <c r="C141" s="107"/>
      <c r="D141" s="107"/>
      <c r="E141" s="107"/>
      <c r="F141" s="107"/>
      <c r="G141" s="107"/>
      <c r="H141" s="107"/>
      <c r="I141" s="107"/>
      <c r="J141" s="107"/>
      <c r="K141" s="107"/>
      <c r="L141" s="107"/>
      <c r="M141" s="107"/>
      <c r="N141" s="107"/>
      <c r="O141" s="107"/>
      <c r="P141" s="107"/>
      <c r="Q141" s="107"/>
      <c r="R141" s="107"/>
      <c r="S141" s="107"/>
      <c r="T141" s="107"/>
      <c r="U141" s="107"/>
      <c r="V141" s="108"/>
    </row>
    <row r="142" spans="2:22" ht="34.5" customHeight="1">
      <c r="B142" s="106" t="s">
        <v>155</v>
      </c>
      <c r="C142" s="107"/>
      <c r="D142" s="107"/>
      <c r="E142" s="107"/>
      <c r="F142" s="107"/>
      <c r="G142" s="107"/>
      <c r="H142" s="107"/>
      <c r="I142" s="107"/>
      <c r="J142" s="107"/>
      <c r="K142" s="107"/>
      <c r="L142" s="107"/>
      <c r="M142" s="107"/>
      <c r="N142" s="107"/>
      <c r="O142" s="107"/>
      <c r="P142" s="107"/>
      <c r="Q142" s="107"/>
      <c r="R142" s="107"/>
      <c r="S142" s="107"/>
      <c r="T142" s="107"/>
      <c r="U142" s="107"/>
      <c r="V142" s="108"/>
    </row>
    <row r="143" spans="2:22" ht="34.5" customHeight="1">
      <c r="B143" s="106" t="s">
        <v>156</v>
      </c>
      <c r="C143" s="107"/>
      <c r="D143" s="107"/>
      <c r="E143" s="107"/>
      <c r="F143" s="107"/>
      <c r="G143" s="107"/>
      <c r="H143" s="107"/>
      <c r="I143" s="107"/>
      <c r="J143" s="107"/>
      <c r="K143" s="107"/>
      <c r="L143" s="107"/>
      <c r="M143" s="107"/>
      <c r="N143" s="107"/>
      <c r="O143" s="107"/>
      <c r="P143" s="107"/>
      <c r="Q143" s="107"/>
      <c r="R143" s="107"/>
      <c r="S143" s="107"/>
      <c r="T143" s="107"/>
      <c r="U143" s="107"/>
      <c r="V143" s="108"/>
    </row>
    <row r="144" spans="2:22" ht="34.5" customHeight="1">
      <c r="B144" s="106" t="s">
        <v>157</v>
      </c>
      <c r="C144" s="107"/>
      <c r="D144" s="107"/>
      <c r="E144" s="107"/>
      <c r="F144" s="107"/>
      <c r="G144" s="107"/>
      <c r="H144" s="107"/>
      <c r="I144" s="107"/>
      <c r="J144" s="107"/>
      <c r="K144" s="107"/>
      <c r="L144" s="107"/>
      <c r="M144" s="107"/>
      <c r="N144" s="107"/>
      <c r="O144" s="107"/>
      <c r="P144" s="107"/>
      <c r="Q144" s="107"/>
      <c r="R144" s="107"/>
      <c r="S144" s="107"/>
      <c r="T144" s="107"/>
      <c r="U144" s="107"/>
      <c r="V144" s="108"/>
    </row>
    <row r="145" spans="2:22" ht="34.5" customHeight="1">
      <c r="B145" s="106" t="s">
        <v>158</v>
      </c>
      <c r="C145" s="107"/>
      <c r="D145" s="107"/>
      <c r="E145" s="107"/>
      <c r="F145" s="107"/>
      <c r="G145" s="107"/>
      <c r="H145" s="107"/>
      <c r="I145" s="107"/>
      <c r="J145" s="107"/>
      <c r="K145" s="107"/>
      <c r="L145" s="107"/>
      <c r="M145" s="107"/>
      <c r="N145" s="107"/>
      <c r="O145" s="107"/>
      <c r="P145" s="107"/>
      <c r="Q145" s="107"/>
      <c r="R145" s="107"/>
      <c r="S145" s="107"/>
      <c r="T145" s="107"/>
      <c r="U145" s="107"/>
      <c r="V145" s="108"/>
    </row>
    <row r="146" spans="2:22" ht="34.5" customHeight="1">
      <c r="B146" s="106" t="s">
        <v>159</v>
      </c>
      <c r="C146" s="107"/>
      <c r="D146" s="107"/>
      <c r="E146" s="107"/>
      <c r="F146" s="107"/>
      <c r="G146" s="107"/>
      <c r="H146" s="107"/>
      <c r="I146" s="107"/>
      <c r="J146" s="107"/>
      <c r="K146" s="107"/>
      <c r="L146" s="107"/>
      <c r="M146" s="107"/>
      <c r="N146" s="107"/>
      <c r="O146" s="107"/>
      <c r="P146" s="107"/>
      <c r="Q146" s="107"/>
      <c r="R146" s="107"/>
      <c r="S146" s="107"/>
      <c r="T146" s="107"/>
      <c r="U146" s="107"/>
      <c r="V146" s="108"/>
    </row>
    <row r="147" spans="2:22" ht="34.5" customHeight="1">
      <c r="B147" s="106" t="s">
        <v>160</v>
      </c>
      <c r="C147" s="107"/>
      <c r="D147" s="107"/>
      <c r="E147" s="107"/>
      <c r="F147" s="107"/>
      <c r="G147" s="107"/>
      <c r="H147" s="107"/>
      <c r="I147" s="107"/>
      <c r="J147" s="107"/>
      <c r="K147" s="107"/>
      <c r="L147" s="107"/>
      <c r="M147" s="107"/>
      <c r="N147" s="107"/>
      <c r="O147" s="107"/>
      <c r="P147" s="107"/>
      <c r="Q147" s="107"/>
      <c r="R147" s="107"/>
      <c r="S147" s="107"/>
      <c r="T147" s="107"/>
      <c r="U147" s="107"/>
      <c r="V147" s="108"/>
    </row>
    <row r="148" spans="2:22" ht="34.5" customHeight="1">
      <c r="B148" s="106" t="s">
        <v>161</v>
      </c>
      <c r="C148" s="107"/>
      <c r="D148" s="107"/>
      <c r="E148" s="107"/>
      <c r="F148" s="107"/>
      <c r="G148" s="107"/>
      <c r="H148" s="107"/>
      <c r="I148" s="107"/>
      <c r="J148" s="107"/>
      <c r="K148" s="107"/>
      <c r="L148" s="107"/>
      <c r="M148" s="107"/>
      <c r="N148" s="107"/>
      <c r="O148" s="107"/>
      <c r="P148" s="107"/>
      <c r="Q148" s="107"/>
      <c r="R148" s="107"/>
      <c r="S148" s="107"/>
      <c r="T148" s="107"/>
      <c r="U148" s="107"/>
      <c r="V148" s="108"/>
    </row>
    <row r="149" spans="2:22" ht="409.5" customHeight="1">
      <c r="B149" s="106" t="s">
        <v>162</v>
      </c>
      <c r="C149" s="107"/>
      <c r="D149" s="107"/>
      <c r="E149" s="107"/>
      <c r="F149" s="107"/>
      <c r="G149" s="107"/>
      <c r="H149" s="107"/>
      <c r="I149" s="107"/>
      <c r="J149" s="107"/>
      <c r="K149" s="107"/>
      <c r="L149" s="107"/>
      <c r="M149" s="107"/>
      <c r="N149" s="107"/>
      <c r="O149" s="107"/>
      <c r="P149" s="107"/>
      <c r="Q149" s="107"/>
      <c r="R149" s="107"/>
      <c r="S149" s="107"/>
      <c r="T149" s="107"/>
      <c r="U149" s="107"/>
      <c r="V149" s="108"/>
    </row>
    <row r="150" spans="2:22" ht="409.5" customHeight="1">
      <c r="B150" s="106" t="s">
        <v>163</v>
      </c>
      <c r="C150" s="107"/>
      <c r="D150" s="107"/>
      <c r="E150" s="107"/>
      <c r="F150" s="107"/>
      <c r="G150" s="107"/>
      <c r="H150" s="107"/>
      <c r="I150" s="107"/>
      <c r="J150" s="107"/>
      <c r="K150" s="107"/>
      <c r="L150" s="107"/>
      <c r="M150" s="107"/>
      <c r="N150" s="107"/>
      <c r="O150" s="107"/>
      <c r="P150" s="107"/>
      <c r="Q150" s="107"/>
      <c r="R150" s="107"/>
      <c r="S150" s="107"/>
      <c r="T150" s="107"/>
      <c r="U150" s="107"/>
      <c r="V150" s="108"/>
    </row>
    <row r="151" spans="2:22" ht="409.5" customHeight="1">
      <c r="B151" s="106" t="s">
        <v>164</v>
      </c>
      <c r="C151" s="107"/>
      <c r="D151" s="107"/>
      <c r="E151" s="107"/>
      <c r="F151" s="107"/>
      <c r="G151" s="107"/>
      <c r="H151" s="107"/>
      <c r="I151" s="107"/>
      <c r="J151" s="107"/>
      <c r="K151" s="107"/>
      <c r="L151" s="107"/>
      <c r="M151" s="107"/>
      <c r="N151" s="107"/>
      <c r="O151" s="107"/>
      <c r="P151" s="107"/>
      <c r="Q151" s="107"/>
      <c r="R151" s="107"/>
      <c r="S151" s="107"/>
      <c r="T151" s="107"/>
      <c r="U151" s="107"/>
      <c r="V151" s="108"/>
    </row>
    <row r="152" spans="2:22" ht="34.5" customHeight="1">
      <c r="B152" s="106" t="s">
        <v>165</v>
      </c>
      <c r="C152" s="107"/>
      <c r="D152" s="107"/>
      <c r="E152" s="107"/>
      <c r="F152" s="107"/>
      <c r="G152" s="107"/>
      <c r="H152" s="107"/>
      <c r="I152" s="107"/>
      <c r="J152" s="107"/>
      <c r="K152" s="107"/>
      <c r="L152" s="107"/>
      <c r="M152" s="107"/>
      <c r="N152" s="107"/>
      <c r="O152" s="107"/>
      <c r="P152" s="107"/>
      <c r="Q152" s="107"/>
      <c r="R152" s="107"/>
      <c r="S152" s="107"/>
      <c r="T152" s="107"/>
      <c r="U152" s="107"/>
      <c r="V152" s="108"/>
    </row>
    <row r="153" spans="2:22" ht="34.5" customHeight="1">
      <c r="B153" s="106" t="s">
        <v>166</v>
      </c>
      <c r="C153" s="107"/>
      <c r="D153" s="107"/>
      <c r="E153" s="107"/>
      <c r="F153" s="107"/>
      <c r="G153" s="107"/>
      <c r="H153" s="107"/>
      <c r="I153" s="107"/>
      <c r="J153" s="107"/>
      <c r="K153" s="107"/>
      <c r="L153" s="107"/>
      <c r="M153" s="107"/>
      <c r="N153" s="107"/>
      <c r="O153" s="107"/>
      <c r="P153" s="107"/>
      <c r="Q153" s="107"/>
      <c r="R153" s="107"/>
      <c r="S153" s="107"/>
      <c r="T153" s="107"/>
      <c r="U153" s="107"/>
      <c r="V153" s="108"/>
    </row>
    <row r="154" spans="2:22" ht="34.5" customHeight="1">
      <c r="B154" s="106" t="s">
        <v>167</v>
      </c>
      <c r="C154" s="107"/>
      <c r="D154" s="107"/>
      <c r="E154" s="107"/>
      <c r="F154" s="107"/>
      <c r="G154" s="107"/>
      <c r="H154" s="107"/>
      <c r="I154" s="107"/>
      <c r="J154" s="107"/>
      <c r="K154" s="107"/>
      <c r="L154" s="107"/>
      <c r="M154" s="107"/>
      <c r="N154" s="107"/>
      <c r="O154" s="107"/>
      <c r="P154" s="107"/>
      <c r="Q154" s="107"/>
      <c r="R154" s="107"/>
      <c r="S154" s="107"/>
      <c r="T154" s="107"/>
      <c r="U154" s="107"/>
      <c r="V154" s="108"/>
    </row>
    <row r="155" spans="2:22" ht="34.5" customHeight="1">
      <c r="B155" s="106" t="s">
        <v>168</v>
      </c>
      <c r="C155" s="107"/>
      <c r="D155" s="107"/>
      <c r="E155" s="107"/>
      <c r="F155" s="107"/>
      <c r="G155" s="107"/>
      <c r="H155" s="107"/>
      <c r="I155" s="107"/>
      <c r="J155" s="107"/>
      <c r="K155" s="107"/>
      <c r="L155" s="107"/>
      <c r="M155" s="107"/>
      <c r="N155" s="107"/>
      <c r="O155" s="107"/>
      <c r="P155" s="107"/>
      <c r="Q155" s="107"/>
      <c r="R155" s="107"/>
      <c r="S155" s="107"/>
      <c r="T155" s="107"/>
      <c r="U155" s="107"/>
      <c r="V155" s="108"/>
    </row>
  </sheetData>
  <mergeCells count="117">
    <mergeCell ref="B154:V154"/>
    <mergeCell ref="B155:V155"/>
    <mergeCell ref="B148:V148"/>
    <mergeCell ref="B149:V149"/>
    <mergeCell ref="B150:V150"/>
    <mergeCell ref="B151:V151"/>
    <mergeCell ref="B152:V152"/>
    <mergeCell ref="B153:V153"/>
    <mergeCell ref="B142:V142"/>
    <mergeCell ref="B143:V143"/>
    <mergeCell ref="B144:V144"/>
    <mergeCell ref="B145:V145"/>
    <mergeCell ref="B146:V146"/>
    <mergeCell ref="B147:V147"/>
    <mergeCell ref="B136:V136"/>
    <mergeCell ref="B137:V137"/>
    <mergeCell ref="B138:V138"/>
    <mergeCell ref="B139:V139"/>
    <mergeCell ref="B140:V140"/>
    <mergeCell ref="B141:V141"/>
    <mergeCell ref="V128:V129"/>
    <mergeCell ref="B130:D130"/>
    <mergeCell ref="B131:D131"/>
    <mergeCell ref="B133:V133"/>
    <mergeCell ref="B134:V134"/>
    <mergeCell ref="B135:V135"/>
    <mergeCell ref="C125:H125"/>
    <mergeCell ref="I125:K125"/>
    <mergeCell ref="L125:O125"/>
    <mergeCell ref="C126:H126"/>
    <mergeCell ref="I126:K126"/>
    <mergeCell ref="L126:O126"/>
    <mergeCell ref="B91:V91"/>
    <mergeCell ref="C123:H123"/>
    <mergeCell ref="I123:K123"/>
    <mergeCell ref="L123:O123"/>
    <mergeCell ref="C124:H124"/>
    <mergeCell ref="I124:K124"/>
    <mergeCell ref="L124:O124"/>
    <mergeCell ref="B27:V27"/>
    <mergeCell ref="C57:H57"/>
    <mergeCell ref="I57:K57"/>
    <mergeCell ref="L57:O57"/>
    <mergeCell ref="B58:V58"/>
    <mergeCell ref="C90:H90"/>
    <mergeCell ref="I90:K90"/>
    <mergeCell ref="L90:O90"/>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2017-07-26T06:47:05Z</dcterms:created>
  <dcterms:modified xsi:type="dcterms:W3CDTF">2017-07-26T06:47:44Z</dcterms:modified>
</cp:coreProperties>
</file>